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3월\조리안내서\2026년 3월 조리안내서\"/>
    </mc:Choice>
  </mc:AlternateContent>
  <xr:revisionPtr revIDLastSave="0" documentId="13_ncr:1_{5528D088-443F-46EF-8F53-090D6B3772F5}" xr6:coauthVersionLast="47" xr6:coauthVersionMax="47" xr10:uidLastSave="{00000000-0000-0000-0000-000000000000}"/>
  <bookViews>
    <workbookView showHorizontalScroll="0" showVerticalScroll="0" xWindow="4200" yWindow="4200" windowWidth="14385" windowHeight="5880" activeTab="2" xr2:uid="{00000000-000D-0000-FFFF-FFFF00000000}"/>
  </bookViews>
  <sheets>
    <sheet name="30일" sheetId="9" r:id="rId1"/>
    <sheet name="31일" sheetId="16" r:id="rId2"/>
    <sheet name="생일식단" sheetId="15" r:id="rId3"/>
    <sheet name="견학식단"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15" l="1"/>
  <c r="F25" i="15" s="1"/>
  <c r="D24" i="15"/>
  <c r="F24" i="15" s="1"/>
  <c r="D23" i="15"/>
  <c r="F23" i="15" s="1"/>
  <c r="D22" i="15"/>
  <c r="F22" i="15" s="1"/>
  <c r="D21" i="15"/>
  <c r="F21" i="15" s="1"/>
  <c r="D20" i="15"/>
  <c r="F20" i="15" s="1"/>
  <c r="D19" i="15"/>
  <c r="F19" i="15" s="1"/>
  <c r="D18" i="15"/>
  <c r="F18" i="15" s="1"/>
  <c r="D17" i="15"/>
  <c r="F17" i="15" s="1"/>
  <c r="D16" i="15"/>
  <c r="F16" i="15" s="1"/>
  <c r="D15" i="15"/>
  <c r="F15" i="15" s="1"/>
  <c r="D36" i="9"/>
  <c r="F36" i="9" s="1"/>
  <c r="D35" i="9"/>
  <c r="F35" i="9" s="1"/>
  <c r="D34" i="9"/>
  <c r="F34" i="9" s="1"/>
  <c r="D33" i="9"/>
  <c r="F33" i="9" s="1"/>
  <c r="F46" i="16"/>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5" i="15"/>
  <c r="F35" i="15" s="1"/>
  <c r="D34" i="15"/>
  <c r="F34" i="15" s="1"/>
  <c r="D33" i="15"/>
  <c r="F33" i="15" s="1"/>
  <c r="D32" i="15"/>
  <c r="F32" i="15" s="1"/>
  <c r="F31" i="15"/>
  <c r="D30" i="15"/>
  <c r="F30" i="15" s="1"/>
  <c r="D29" i="15"/>
  <c r="F29" i="15" s="1"/>
  <c r="D28" i="15"/>
  <c r="F28" i="15" s="1"/>
  <c r="D27" i="15"/>
  <c r="F27" i="15" s="1"/>
  <c r="D26" i="15"/>
  <c r="F26" i="15" s="1"/>
  <c r="D14" i="15"/>
  <c r="F14" i="15" s="1"/>
  <c r="D13" i="15"/>
  <c r="F13" i="15" s="1"/>
  <c r="D12" i="15"/>
  <c r="F12" i="15" s="1"/>
  <c r="D11" i="15"/>
  <c r="F11" i="15" s="1"/>
  <c r="D10" i="15"/>
  <c r="F10" i="15" s="1"/>
  <c r="D57" i="16"/>
  <c r="F57" i="16" s="1"/>
  <c r="D56" i="16"/>
  <c r="F56" i="16" s="1"/>
  <c r="D55" i="16"/>
  <c r="F55" i="16" s="1"/>
  <c r="D54" i="16"/>
  <c r="F54" i="16" s="1"/>
  <c r="D53" i="16"/>
  <c r="F53" i="16" s="1"/>
  <c r="D52" i="16"/>
  <c r="F52" i="16" s="1"/>
  <c r="D51" i="16"/>
  <c r="F51" i="16" s="1"/>
  <c r="D50" i="16"/>
  <c r="F50" i="16" s="1"/>
  <c r="D49" i="16"/>
  <c r="F49" i="16" s="1"/>
  <c r="D48" i="16"/>
  <c r="F48" i="16" s="1"/>
  <c r="D47" i="16"/>
  <c r="F47" i="16" s="1"/>
  <c r="D45" i="16"/>
  <c r="F45" i="16" s="1"/>
  <c r="D44" i="16"/>
  <c r="F44" i="16" s="1"/>
  <c r="D43" i="16"/>
  <c r="F43" i="16" s="1"/>
  <c r="D42" i="16"/>
  <c r="F42" i="16" s="1"/>
  <c r="D41" i="16"/>
  <c r="F41" i="16" s="1"/>
  <c r="D40" i="16"/>
  <c r="F40" i="16" s="1"/>
  <c r="D39" i="16"/>
  <c r="F39" i="16" s="1"/>
  <c r="D38" i="16"/>
  <c r="F38" i="16" s="1"/>
  <c r="D37" i="16"/>
  <c r="F37" i="16" s="1"/>
  <c r="D36" i="16"/>
  <c r="F36" i="16" s="1"/>
  <c r="D35" i="16"/>
  <c r="F35" i="16" s="1"/>
  <c r="D34" i="16"/>
  <c r="F34" i="16" s="1"/>
  <c r="D33" i="16"/>
  <c r="F33" i="16" s="1"/>
  <c r="D32" i="16"/>
  <c r="F32" i="16" s="1"/>
  <c r="D31" i="16"/>
  <c r="F31" i="16" s="1"/>
  <c r="D30" i="16"/>
  <c r="F30" i="16" s="1"/>
  <c r="D29" i="16"/>
  <c r="F29" i="16" s="1"/>
  <c r="D28" i="16"/>
  <c r="F28" i="16" s="1"/>
  <c r="D27" i="16"/>
  <c r="F27" i="16" s="1"/>
  <c r="D26" i="16"/>
  <c r="F26" i="16" s="1"/>
  <c r="D25" i="16"/>
  <c r="F25" i="16" s="1"/>
  <c r="D24" i="16"/>
  <c r="F24" i="16" s="1"/>
  <c r="D23" i="16"/>
  <c r="F23"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9" i="9"/>
  <c r="F39" i="9" s="1"/>
  <c r="D38" i="9"/>
  <c r="F38" i="9" s="1"/>
  <c r="D37" i="9"/>
  <c r="F37" i="9" s="1"/>
  <c r="F32" i="9"/>
  <c r="D31" i="9"/>
  <c r="F31" i="9" s="1"/>
  <c r="F30" i="9"/>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27" i="14" l="1"/>
  <c r="F27" i="14" s="1"/>
  <c r="D36" i="15" l="1"/>
  <c r="F36" i="15" s="1"/>
</calcChain>
</file>

<file path=xl/sharedStrings.xml><?xml version="1.0" encoding="utf-8"?>
<sst xmlns="http://schemas.openxmlformats.org/spreadsheetml/2006/main" count="236" uniqueCount="134">
  <si>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</si>
  <si>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</si>
  <si>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</si>
  <si>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</si>
  <si>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</si>
  <si>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</si>
  <si>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</si>
  <si>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</si>
  <si>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</si>
  <si>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</si>
  <si>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</si>
  <si>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</si>
  <si>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</si>
  <si>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</si>
  <si>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</si>
  <si>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</si>
  <si>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</si>
  <si>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</si>
  <si>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</si>
  <si>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</si>
  <si>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</si>
  <si>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</si>
  <si>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</si>
  <si>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</si>
  <si>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</si>
  <si>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</si>
  <si>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</si>
  <si>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</si>
  <si>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백미밥</t>
    <phoneticPr fontId="13" type="noConversion"/>
  </si>
  <si>
    <t>생일케이크</t>
    <phoneticPr fontId="13" type="noConversion"/>
  </si>
  <si>
    <t>견학식단 조리법</t>
  </si>
  <si>
    <t>생일식단 조리법</t>
  </si>
  <si>
    <t>깍두기</t>
    <phoneticPr fontId="13" type="noConversion"/>
  </si>
  <si>
    <t>건미역</t>
    <phoneticPr fontId="13" type="noConversion"/>
  </si>
  <si>
    <t>배추</t>
    <phoneticPr fontId="13" type="noConversion"/>
  </si>
  <si>
    <t>돼지고기(등심)</t>
    <phoneticPr fontId="13" type="noConversion"/>
  </si>
  <si>
    <t>깍두기</t>
  </si>
  <si>
    <t>사과</t>
    <phoneticPr fontId="13" type="noConversion"/>
  </si>
  <si>
    <t>배추김치</t>
    <phoneticPr fontId="13" type="noConversion"/>
  </si>
  <si>
    <t xml:space="preserve">배추김치 </t>
  </si>
  <si>
    <t>햄구이</t>
    <phoneticPr fontId="13" type="noConversion"/>
  </si>
  <si>
    <t>햄</t>
    <phoneticPr fontId="13" type="noConversion"/>
  </si>
  <si>
    <t>방울토마토</t>
    <phoneticPr fontId="13" type="noConversion"/>
  </si>
  <si>
    <t>애호박</t>
    <phoneticPr fontId="13" type="noConversion"/>
  </si>
  <si>
    <t>밀가루</t>
    <phoneticPr fontId="13" type="noConversion"/>
  </si>
  <si>
    <t>달걀</t>
    <phoneticPr fontId="13" type="noConversion"/>
  </si>
  <si>
    <t>3월 30일 (월) 조리법</t>
    <phoneticPr fontId="20" type="noConversion"/>
  </si>
  <si>
    <t>3월 31일 (화) 조리법</t>
    <phoneticPr fontId="20" type="noConversion"/>
  </si>
  <si>
    <t>찹쌀현미밥</t>
    <phoneticPr fontId="13" type="noConversion"/>
  </si>
  <si>
    <t>찹쌀</t>
    <phoneticPr fontId="13" type="noConversion"/>
  </si>
  <si>
    <t>(만1-2세는 백미밥을 제공하거나 잡곡의 양을 백미밥의 5%이하로 조절하여 제공)</t>
    <phoneticPr fontId="13" type="noConversion"/>
  </si>
  <si>
    <t>현미</t>
    <phoneticPr fontId="13" type="noConversion"/>
  </si>
  <si>
    <t>1. 적당량의 물에 멸치, 건다시마를 넣어 국물을 낸다.
2. 애호박, 양파, 대파는 적당한 크기로 썬다.
3. 1의 육수에 애호박, 양파, 다진마늘을 넣고 끓인다.
4. 애호박이 어느 정도 익으면 대파를 넣고 국간장으로 간을 맞춘다.</t>
  </si>
  <si>
    <t>멸치</t>
    <phoneticPr fontId="13" type="noConversion"/>
  </si>
  <si>
    <t>건다시마</t>
    <phoneticPr fontId="13" type="noConversion"/>
  </si>
  <si>
    <t>애호박
맑은국</t>
    <phoneticPr fontId="13" type="noConversion"/>
  </si>
  <si>
    <t>쇠고기(등심)</t>
    <phoneticPr fontId="13" type="noConversion"/>
  </si>
  <si>
    <t>1. 쇠고기, 양송이버섯, 양파는 적당한 크기로 썬다.
2. 식용유를 두른 팬에 다진마늘, 쇠고기를 넣고 볶는다.
3. 양송이버섯, 양파, 굴소스를 넣고 볶는다.
4. 양파가 투명해지면 참기름을 넣고 볶아낸다.</t>
  </si>
  <si>
    <t>양송이버섯</t>
    <phoneticPr fontId="13" type="noConversion"/>
  </si>
  <si>
    <t>굴소스</t>
    <phoneticPr fontId="13" type="noConversion"/>
  </si>
  <si>
    <t>쇠고기
양송이볶음</t>
    <phoneticPr fontId="13" type="noConversion"/>
  </si>
  <si>
    <t>가지나물</t>
    <phoneticPr fontId="13" type="noConversion"/>
  </si>
  <si>
    <t>가지</t>
    <phoneticPr fontId="13" type="noConversion"/>
  </si>
  <si>
    <t>진간장</t>
  </si>
  <si>
    <t>깨</t>
    <phoneticPr fontId="20" type="noConversion"/>
  </si>
  <si>
    <t>※  배추김치는 1cm 이하 크기로 작게 잘라서 제공한다.
(만1-2세는 백김치나 맵지 않은 김치류로 제공)</t>
    <phoneticPr fontId="13" type="noConversion"/>
  </si>
  <si>
    <t>참기름</t>
  </si>
  <si>
    <t>쿠키</t>
    <phoneticPr fontId="13" type="noConversion"/>
  </si>
  <si>
    <t>기장밥</t>
    <phoneticPr fontId="13" type="noConversion"/>
  </si>
  <si>
    <t>기장</t>
    <phoneticPr fontId="13" type="noConversion"/>
  </si>
  <si>
    <t>1. 적당량의 물에 멸치를 넣어 국물을 낸다.
2. 건미역은 물에 불려 적당한 크기로 썬다.
3. 육수에 미소된장을 풀고 미역, 다진마늘을 넣어 끓인다.</t>
    <phoneticPr fontId="13" type="noConversion"/>
  </si>
  <si>
    <t>미소된장</t>
    <phoneticPr fontId="13" type="noConversion"/>
  </si>
  <si>
    <t>미역
미소장국</t>
    <phoneticPr fontId="13" type="noConversion"/>
  </si>
  <si>
    <t>돈가스/소스</t>
    <phoneticPr fontId="13" type="noConversion"/>
  </si>
  <si>
    <t>빵가루</t>
    <phoneticPr fontId="13" type="noConversion"/>
  </si>
  <si>
    <t>&lt;돈가스소스&gt;</t>
    <phoneticPr fontId="13" type="noConversion"/>
  </si>
  <si>
    <t>파인애플</t>
    <phoneticPr fontId="13" type="noConversion"/>
  </si>
  <si>
    <t>버터</t>
    <phoneticPr fontId="13" type="noConversion"/>
  </si>
  <si>
    <t>케첩</t>
    <phoneticPr fontId="13" type="noConversion"/>
  </si>
  <si>
    <t>미나리</t>
    <phoneticPr fontId="13" type="noConversion"/>
  </si>
  <si>
    <t>1. 미나리는 깨끗하게 씻어 살짝 데친다.
2. 데친 미나리에 다진마늘, 참기름, 소금을 넣어 버무린다.
3. 마지막으로 깨를 뿌린다.</t>
    <phoneticPr fontId="13" type="noConversion"/>
  </si>
  <si>
    <t>★미나리
나물</t>
    <phoneticPr fontId="13" type="noConversion"/>
  </si>
  <si>
    <t>상추</t>
    <phoneticPr fontId="13" type="noConversion"/>
  </si>
  <si>
    <t>1. 상추는 깨끗이 씻은 후 적당한 크기로 찢어서 데친다.
2. 당근, 깻잎은 채 썰고 데친다.
3. 다진마늘, 식초, 설탕, 참기름, 진간장, 깨, 고춧가루를 섞어 양념장을 만든다.
4. 상추, 당근, 깻잎에 양념장을 넣어 무친다.</t>
  </si>
  <si>
    <t>깻잎</t>
    <phoneticPr fontId="13" type="noConversion"/>
  </si>
  <si>
    <t>고춧가루</t>
    <phoneticPr fontId="13" type="noConversion"/>
  </si>
  <si>
    <t>★상추나물</t>
    <phoneticPr fontId="13" type="noConversion"/>
  </si>
  <si>
    <t>북어채죽</t>
    <phoneticPr fontId="13" type="noConversion"/>
  </si>
  <si>
    <t>1. 북어채는 적당한 크기로 썰고, 대파는 잘게 썬다.
2. 참기름을 두른 냄비에 북어채를 넣어 볶는다.
3. 2에 불린 쌀, 적당량의 물을 넣고 끓인다.
4. 끓어오르면 불을 줄이고 쌀알이 퍼질 때까지 저어가며 끓인다.
5. 4에 대파를 넣고 소금으로 간을 맞춘다.
(만1-2세는 북어채를 곱게 찢거나 갈아 사용)</t>
    <phoneticPr fontId="13" type="noConversion"/>
  </si>
  <si>
    <t>북어채</t>
    <phoneticPr fontId="13" type="noConversion"/>
  </si>
  <si>
    <t>마카로니</t>
    <phoneticPr fontId="13" type="noConversion"/>
  </si>
  <si>
    <t>옥수수</t>
    <phoneticPr fontId="13" type="noConversion"/>
  </si>
  <si>
    <t>마요네즈</t>
    <phoneticPr fontId="13" type="noConversion"/>
  </si>
  <si>
    <t>머스터드</t>
    <phoneticPr fontId="13" type="noConversion"/>
  </si>
  <si>
    <t>마카로니
콘샐러드</t>
    <phoneticPr fontId="13" type="noConversion"/>
  </si>
  <si>
    <t>마시는요거트</t>
    <phoneticPr fontId="13" type="noConversion"/>
  </si>
  <si>
    <t>액상발효유</t>
    <phoneticPr fontId="13" type="noConversion"/>
  </si>
  <si>
    <t>북어미역국</t>
    <phoneticPr fontId="13" type="noConversion"/>
  </si>
  <si>
    <t>1. 북어채, 불린 미역은 적당한 크기로 썬다.
2. 참기름을 두른 냄비에 북어채를 볶다가 미역을 넣고 함께 볶는다.
3. 2에 적당량의 물을 넣고 끓이다가 국간장으로 간을 맞춘다.
(만1-2세는 북어채를 곱게 찢거나 갈아 사용한다.)</t>
    <phoneticPr fontId="13" type="noConversion"/>
  </si>
  <si>
    <t>당면</t>
    <phoneticPr fontId="13" type="noConversion"/>
  </si>
  <si>
    <t>시금치</t>
    <phoneticPr fontId="13" type="noConversion"/>
  </si>
  <si>
    <t>마늘</t>
    <phoneticPr fontId="20" type="noConversion"/>
  </si>
  <si>
    <t>참기름</t>
    <phoneticPr fontId="20" type="noConversion"/>
  </si>
  <si>
    <t>1. 배추는 끓는 물에 데친 후 적당한 크기로 썬다.
2. 1의 배추에 다진마늘, 깨, 참기름, 소금을 넣고 버무린다.</t>
  </si>
  <si>
    <t>배추나물</t>
    <phoneticPr fontId="13" type="noConversion"/>
  </si>
  <si>
    <t>※  깍두기는 1cm*1cm 이하 크기로 작게 잘라서 제공한다.</t>
    <phoneticPr fontId="13" type="noConversion"/>
  </si>
  <si>
    <t>누룽지</t>
    <phoneticPr fontId="13" type="noConversion"/>
  </si>
  <si>
    <t>1. 냄비에 누룽지, 적당량의 물을 넣고 센 불에서 저어가며 끓인다.
2. 끓어오르면 불을 약하게 줄이고 쌀알이 퍼질 때까지 저어가며 끓인다.
3. 치즈를 넣고 끊인다.</t>
  </si>
  <si>
    <t xml:space="preserve">치즈 </t>
    <phoneticPr fontId="13" type="noConversion"/>
  </si>
  <si>
    <t>누룽지
치즈죽</t>
    <phoneticPr fontId="13" type="noConversion"/>
  </si>
  <si>
    <t>골드키위</t>
    <phoneticPr fontId="13" type="noConversion"/>
  </si>
  <si>
    <t>케이크</t>
    <phoneticPr fontId="13" type="noConversion"/>
  </si>
  <si>
    <t>잼모닝빵</t>
    <phoneticPr fontId="13" type="noConversion"/>
  </si>
  <si>
    <t>모닝빵</t>
    <phoneticPr fontId="13" type="noConversion"/>
  </si>
  <si>
    <t>1. 모닝빵에 잼을 발라서 제공한다.</t>
    <phoneticPr fontId="13" type="noConversion"/>
  </si>
  <si>
    <t>잼</t>
    <phoneticPr fontId="13" type="noConversion"/>
  </si>
  <si>
    <t>쇠고기
채소
주먹밥</t>
    <phoneticPr fontId="13" type="noConversion"/>
  </si>
  <si>
    <t>1. 밥은 고슬고슬하게 짓는다.
2. 쇠고기는 잘게 썬다.
3. 양파, 애호박, 당근을 쇠고기, 같이 잘게 썬다.
4. 식용유를 두른 팬에 쇠고기, 양파, 애호박, 당근을 넣고 볶는다.
5. 그릇에 지은 밥과 4를 넣은후 소금, 깨, 참기름으로 간한다.
6. 5를 적당한 크기로 동그랗게 빚어준다.</t>
  </si>
  <si>
    <t xml:space="preserve">당근 </t>
    <phoneticPr fontId="13" type="noConversion"/>
  </si>
  <si>
    <t xml:space="preserve">깨 </t>
    <phoneticPr fontId="13" type="noConversion"/>
  </si>
  <si>
    <t xml:space="preserve">소금 </t>
    <phoneticPr fontId="13" type="noConversion"/>
  </si>
  <si>
    <t>느타리버섯죽</t>
    <phoneticPr fontId="13" type="noConversion"/>
  </si>
  <si>
    <t>1. 느타리버섯은 잘게 다진다.
2. 냄비에 쌀과 적당량의 물을 넣고 센 불에서 저어가며 끓인다.
3. 끓어오르면 불을 약하게 줄이고 느타리버섯을 넣어 쌀알이 퍼질 때까지 저어가며 끓인다.
4. 소금으로 간을 맞춘다.</t>
    <phoneticPr fontId="13" type="noConversion"/>
  </si>
  <si>
    <t>느타리버섯</t>
    <phoneticPr fontId="13" type="noConversion"/>
  </si>
  <si>
    <t>※ 방울토마토는 껍질을 제거하고 목에 걸리지 않도록 적당한 크기로 작게 잘라 제공한다.</t>
    <phoneticPr fontId="13"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</si>
  <si>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주의해 주세요.</t>
    <phoneticPr fontId="20" type="noConversion"/>
  </si>
  <si>
    <t xml:space="preserve">1. 돼지고기는 적당한 두께로 포 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사용해도 좋아요.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13" type="noConversion"/>
  </si>
  <si>
    <t>1. 달걀, 마카로니는 삶아서 준비한다. 
2. 삶은 달걀은 껍질을 벗겨 잘게 자르거나 으깬다.
3. 마카로니, 달걀, 옥수수, 마요네즈, 머스터드소스를 버무려 낸다.
Tip! 마카로니에 식용유을 소량 넣어 삶으면 건져 냈을때 마카로니끼리 덜 붙어 조리하기 쉬워요.</t>
    <phoneticPr fontId="20" type="noConversion"/>
  </si>
  <si>
    <t>1. 햄은 적당한 크기로 썰어 식용유를 두른 팬에 굽는다.
Tip! 햄은 끓는 물에 살짝 데친 후 사용하는 것이 좋아요.</t>
    <phoneticPr fontId="13" type="noConversion"/>
  </si>
  <si>
    <t>부추죽</t>
    <phoneticPr fontId="13" type="noConversion"/>
  </si>
  <si>
    <t>1. 부추는 잘게 다진다.
2. 냄비에 불린 쌀, 적당량의 물을 붓고 센불에 저어가면 끓인다.
3. 끓어오르면 불을 약하게 줄이고 부추를 넣고 쌀알이 퍼질 때까지 저어가며 끓인다.
4. 참기름을 넣고 소금으로 간을 맞춘다.</t>
    <phoneticPr fontId="13" type="noConversion"/>
  </si>
  <si>
    <t>부추</t>
    <phoneticPr fontId="13" type="noConversion"/>
  </si>
  <si>
    <t>돼지고기잡채</t>
    <phoneticPr fontId="13" type="noConversion"/>
  </si>
  <si>
    <t>1. 돼지고기는 채 썬 후 다진마늘, 진간장(⅓)으로 밑간한다.
2. 당근, 양파는 채 썰고 시금치는 적당한 크기로 썬다.
3. 당면은 끓는 물에 삶아 적당한 길이로 자른다.
4. 식용유를 두른 팬에 1의 돼지고기, 2의 채소를 넣고 볶는다.
5. 삶은 당면에 4의 재료, 진간장(⅔), 설탕, 참기름을 넣고 버무린다.
6. 팬에 5를 볶은 후 깨를 뿌린다.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</si>
</sst>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_ "/>
  </numFmts>
  <fonts count="26">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5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thin">
        <color theme="1"/>
      </right>
      <top style="thin">
        <color indexed="64"/>
      </top>
      <bottom/>
      <diagonal/>
    </border>
    <border>
      <left/>
      <right style="thin">
        <color theme="1"/>
      </right>
      <top/>
      <bottom/>
      <diagonal/>
    </border>
    <border>
      <left style="thin">
        <color theme="1"/>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57">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3" fillId="0" borderId="28" xfId="0" applyFont="1" applyBorder="1" applyAlignment="1">
      <alignment horizontal="center" vertical="center" wrapText="1"/>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22" fillId="0" borderId="18" xfId="0" applyFont="1" applyBorder="1" applyAlignment="1">
      <alignment horizontal="center" vertical="center" shrinkToFit="1"/>
    </xf>
    <xf numFmtId="0" fontId="22" fillId="0" borderId="19"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7" fontId="14" fillId="0" borderId="30" xfId="16" applyNumberFormat="1" applyFont="1" applyBorder="1" applyAlignment="1">
      <alignment horizontal="center" vertical="center"/>
    </xf>
    <xf numFmtId="176" fontId="21" fillId="0" borderId="30" xfId="16" applyNumberFormat="1" applyFont="1" applyBorder="1" applyAlignment="1">
      <alignment horizontal="center" vertical="center" wrapText="1" shrinkToFit="1"/>
    </xf>
    <xf numFmtId="176" fontId="14" fillId="0" borderId="32" xfId="16" applyNumberFormat="1" applyFont="1" applyBorder="1" applyAlignment="1">
      <alignment horizontal="center" vertical="center" shrinkToFit="1"/>
    </xf>
    <xf numFmtId="177" fontId="14" fillId="0" borderId="32"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14" fillId="0" borderId="0" xfId="0" applyNumberFormat="1" applyFont="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0" xfId="0" applyNumberFormat="1" applyFont="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22" fillId="0" borderId="10"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0" xfId="0" applyFont="1" applyBorder="1" applyAlignment="1">
      <alignment horizontal="center" vertical="center" shrinkToFit="1"/>
    </xf>
    <xf numFmtId="177" fontId="6" fillId="0" borderId="14" xfId="0" applyNumberFormat="1" applyFont="1" applyBorder="1" applyAlignment="1">
      <alignment horizontal="center" vertical="center"/>
    </xf>
    <xf numFmtId="0" fontId="14" fillId="0" borderId="10" xfId="16" applyFont="1" applyBorder="1" applyAlignment="1">
      <alignment horizontal="center" vertical="center" shrinkToFit="1"/>
    </xf>
    <xf numFmtId="177" fontId="14" fillId="0" borderId="30" xfId="0" applyNumberFormat="1" applyFont="1" applyBorder="1" applyAlignment="1">
      <alignment horizontal="center" vertical="center"/>
    </xf>
    <xf numFmtId="0" fontId="21" fillId="0" borderId="2" xfId="0" applyFont="1" applyBorder="1" applyAlignment="1">
      <alignment horizontal="center" vertical="center"/>
    </xf>
    <xf numFmtId="0" fontId="14" fillId="0" borderId="29" xfId="0" applyFont="1" applyBorder="1" applyAlignment="1">
      <alignment horizontal="center" vertical="center" shrinkToFit="1"/>
    </xf>
    <xf numFmtId="0" fontId="14"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178" fontId="22" fillId="0" borderId="10" xfId="0" applyNumberFormat="1" applyFont="1" applyBorder="1" applyAlignment="1">
      <alignment horizontal="center" vertical="center"/>
    </xf>
    <xf numFmtId="178" fontId="6" fillId="0" borderId="8"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14" xfId="16" applyNumberFormat="1" applyFont="1" applyBorder="1" applyAlignment="1">
      <alignment horizontal="center" vertical="center"/>
    </xf>
    <xf numFmtId="178" fontId="6" fillId="0" borderId="12" xfId="0" applyNumberFormat="1" applyFont="1" applyBorder="1" applyAlignment="1">
      <alignment horizontal="center" vertical="center"/>
    </xf>
    <xf numFmtId="177" fontId="22" fillId="0" borderId="10" xfId="16" applyNumberFormat="1" applyFont="1" applyBorder="1" applyAlignment="1">
      <alignment horizontal="center" vertical="center"/>
    </xf>
    <xf numFmtId="177" fontId="22" fillId="0" borderId="12" xfId="0" applyNumberFormat="1" applyFont="1" applyBorder="1" applyAlignment="1">
      <alignment horizontal="center" vertical="center"/>
    </xf>
    <xf numFmtId="0" fontId="14" fillId="0" borderId="14" xfId="0" applyFont="1" applyBorder="1" applyAlignment="1">
      <alignment horizontal="center" vertical="center"/>
    </xf>
    <xf numFmtId="0" fontId="23" fillId="0" borderId="2" xfId="0" applyFont="1" applyBorder="1" applyAlignment="1">
      <alignment horizontal="center" vertical="center" shrinkToFit="1"/>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6" xfId="16" applyNumberFormat="1" applyFont="1" applyBorder="1" applyAlignment="1">
      <alignment horizontal="center" vertical="center"/>
    </xf>
    <xf numFmtId="0" fontId="22" fillId="0" borderId="14" xfId="16" applyFont="1" applyBorder="1" applyAlignment="1">
      <alignment horizontal="center" vertical="center" shrinkToFit="1"/>
    </xf>
    <xf numFmtId="0" fontId="22" fillId="0" borderId="10" xfId="16" applyFont="1" applyBorder="1" applyAlignment="1">
      <alignment horizontal="center" vertical="center" shrinkToFit="1"/>
    </xf>
    <xf numFmtId="0" fontId="14" fillId="0" borderId="2" xfId="0" applyFont="1" applyBorder="1" applyAlignment="1">
      <alignment horizontal="center" vertical="center"/>
    </xf>
    <xf numFmtId="178" fontId="14" fillId="0" borderId="2" xfId="0" applyNumberFormat="1" applyFont="1" applyBorder="1" applyAlignment="1">
      <alignment horizontal="center" vertical="center"/>
    </xf>
    <xf numFmtId="0" fontId="14" fillId="0" borderId="0" xfId="0" applyFont="1" applyAlignment="1">
      <alignment horizontal="center" vertical="center" shrinkToFit="1"/>
    </xf>
    <xf numFmtId="177" fontId="22" fillId="0" borderId="0" xfId="0" applyNumberFormat="1" applyFont="1" applyAlignment="1">
      <alignment horizontal="center" vertical="center"/>
    </xf>
    <xf numFmtId="0" fontId="7" fillId="0" borderId="14" xfId="0" applyFont="1" applyBorder="1" applyAlignment="1">
      <alignment horizontal="center" vertical="center" wrapText="1"/>
    </xf>
    <xf numFmtId="177" fontId="14" fillId="0" borderId="6" xfId="16" applyNumberFormat="1" applyFont="1" applyBorder="1" applyAlignment="1">
      <alignment horizontal="center" vertical="center"/>
    </xf>
    <xf numFmtId="177" fontId="14" fillId="0" borderId="10"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22" fillId="0" borderId="14"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0" xfId="0" applyNumberFormat="1" applyFont="1" applyBorder="1" applyAlignment="1">
      <alignment horizontal="center" vertical="center"/>
    </xf>
    <xf numFmtId="0" fontId="6" fillId="0" borderId="42" xfId="0" applyFont="1" applyBorder="1" applyAlignment="1">
      <alignment horizontal="center" vertical="center" shrinkToFit="1"/>
    </xf>
    <xf numFmtId="0" fontId="6" fillId="0" borderId="43" xfId="0" applyFont="1" applyBorder="1" applyAlignment="1">
      <alignment horizontal="center" vertical="center" shrinkToFit="1"/>
    </xf>
    <xf numFmtId="177" fontId="6" fillId="0" borderId="44"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8" fontId="6" fillId="0" borderId="14" xfId="0" applyNumberFormat="1" applyFont="1" applyBorder="1" applyAlignment="1">
      <alignment horizontal="center" vertical="center"/>
    </xf>
    <xf numFmtId="179" fontId="22" fillId="0" borderId="15" xfId="0" applyNumberFormat="1" applyFont="1" applyBorder="1" applyAlignment="1">
      <alignment horizontal="center" vertical="center"/>
    </xf>
    <xf numFmtId="178" fontId="22" fillId="0" borderId="15"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14" fillId="0" borderId="14" xfId="16" applyNumberFormat="1" applyFont="1" applyBorder="1" applyAlignment="1">
      <alignment horizontal="center" vertical="center"/>
    </xf>
    <xf numFmtId="0" fontId="6" fillId="0" borderId="10" xfId="0" applyFont="1" applyBorder="1" applyAlignment="1" applyProtection="1">
      <alignment horizontal="center" vertical="center" shrinkToFit="1"/>
      <protection locked="0"/>
    </xf>
    <xf numFmtId="177" fontId="6" fillId="0" borderId="10" xfId="0" applyNumberFormat="1" applyFont="1" applyBorder="1" applyAlignment="1" applyProtection="1">
      <alignment horizontal="center" vertical="center"/>
      <protection locked="0"/>
    </xf>
    <xf numFmtId="177" fontId="22" fillId="0" borderId="0" xfId="16" applyNumberFormat="1" applyFont="1" applyBorder="1" applyAlignment="1">
      <alignment horizontal="center" vertical="center"/>
    </xf>
    <xf numFmtId="177" fontId="22" fillId="0" borderId="12" xfId="16" applyNumberFormat="1" applyFont="1" applyBorder="1" applyAlignment="1">
      <alignment horizontal="center" vertical="center"/>
    </xf>
    <xf numFmtId="0" fontId="6" fillId="0" borderId="47" xfId="0" applyFont="1" applyBorder="1" applyAlignment="1">
      <alignment horizontal="center" vertical="center" shrinkToFit="1"/>
    </xf>
    <xf numFmtId="177" fontId="14" fillId="0" borderId="47" xfId="16" applyNumberFormat="1" applyFont="1" applyBorder="1" applyAlignment="1">
      <alignment horizontal="center" vertical="center"/>
    </xf>
    <xf numFmtId="177" fontId="14" fillId="0" borderId="47" xfId="32" quotePrefix="1" applyNumberFormat="1" applyFont="1" applyBorder="1" applyAlignment="1">
      <alignment horizontal="center" vertical="center"/>
    </xf>
    <xf numFmtId="177" fontId="14" fillId="0" borderId="47"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28" xfId="0" applyFont="1" applyBorder="1" applyAlignment="1">
      <alignment horizontal="center" vertical="center"/>
    </xf>
    <xf numFmtId="177" fontId="6" fillId="0" borderId="0" xfId="0" applyNumberFormat="1" applyFont="1" applyBorder="1" applyAlignment="1">
      <alignment horizontal="center" vertical="center"/>
    </xf>
    <xf numFmtId="0" fontId="22" fillId="0" borderId="19" xfId="16" applyFont="1" applyBorder="1" applyAlignment="1">
      <alignment horizontal="center" vertical="center" shrinkToFit="1"/>
    </xf>
    <xf numFmtId="178" fontId="22" fillId="0" borderId="11" xfId="0" applyNumberFormat="1" applyFont="1" applyBorder="1" applyAlignment="1">
      <alignment horizontal="center" vertical="center"/>
    </xf>
    <xf numFmtId="0" fontId="14" fillId="0" borderId="47" xfId="16" applyFont="1" applyBorder="1" applyAlignment="1">
      <alignment horizontal="center" vertical="center" shrinkToFit="1"/>
    </xf>
    <xf numFmtId="177" fontId="22" fillId="0" borderId="0" xfId="0" applyNumberFormat="1" applyFont="1" applyBorder="1" applyAlignment="1">
      <alignment horizontal="center" vertical="center"/>
    </xf>
    <xf numFmtId="178" fontId="6" fillId="0" borderId="0" xfId="0" applyNumberFormat="1" applyFont="1" applyBorder="1" applyAlignment="1">
      <alignment horizontal="center" vertical="center"/>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177" fontId="6" fillId="0" borderId="0" xfId="0" applyNumberFormat="1" applyFont="1" applyAlignment="1">
      <alignment horizontal="center" vertical="center"/>
    </xf>
    <xf numFmtId="0" fontId="7" fillId="0" borderId="30"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33"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21" fillId="0" borderId="6" xfId="0" applyFont="1" applyBorder="1" applyAlignment="1">
      <alignment horizontal="center" vertical="center" wrapText="1"/>
    </xf>
    <xf numFmtId="0" fontId="14" fillId="0" borderId="0" xfId="0" applyFont="1" applyBorder="1" applyAlignment="1">
      <alignment horizontal="left" vertical="center" wrapText="1" indent="1"/>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4" fillId="0" borderId="28" xfId="0" applyFont="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14" fillId="0" borderId="10"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41"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Border="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21" fillId="0" borderId="10" xfId="0" applyFont="1" applyBorder="1" applyAlignment="1">
      <alignment horizontal="center" vertical="center" wrapText="1" shrinkToFit="1"/>
    </xf>
    <xf numFmtId="176" fontId="21" fillId="0" borderId="47"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7" fillId="0" borderId="2" xfId="0" applyFont="1" applyBorder="1" applyAlignment="1">
      <alignment horizontal="center" vertical="center" wrapText="1"/>
    </xf>
    <xf numFmtId="0" fontId="6" fillId="5" borderId="2" xfId="0" applyFont="1" applyFill="1" applyBorder="1" applyAlignment="1">
      <alignment horizontal="left" vertical="center" wrapText="1" indent="1"/>
    </xf>
    <xf numFmtId="0" fontId="6" fillId="5" borderId="17" xfId="0" applyFont="1" applyFill="1" applyBorder="1" applyAlignment="1">
      <alignment horizontal="left" vertical="center" wrapText="1" indent="1"/>
    </xf>
    <xf numFmtId="0" fontId="7" fillId="0" borderId="6" xfId="0" applyFont="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7" xfId="17" applyFont="1" applyBorder="1" applyAlignment="1">
      <alignment horizontal="left" vertical="center" wrapText="1" indent="1"/>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15"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1"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0" fontId="19" fillId="2" borderId="0" xfId="0" applyFont="1" applyFill="1" applyAlignment="1">
      <alignment horizontal="center" vertical="center"/>
    </xf>
    <xf numFmtId="0" fontId="14" fillId="0" borderId="32"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24" fillId="0" borderId="10" xfId="0" applyFont="1" applyBorder="1" applyAlignment="1">
      <alignment horizontal="left" vertical="center" wrapText="1" indent="1"/>
    </xf>
    <xf numFmtId="0" fontId="24" fillId="0" borderId="35" xfId="0" applyFont="1" applyBorder="1" applyAlignment="1">
      <alignment horizontal="left" vertical="center" wrapText="1" inden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0" fontId="21" fillId="0" borderId="2" xfId="0" applyFont="1" applyBorder="1" applyAlignment="1">
      <alignment horizontal="center" vertical="center" wrapText="1" shrinkToFit="1"/>
    </xf>
    <xf numFmtId="0" fontId="14" fillId="0" borderId="14" xfId="0" applyFont="1" applyBorder="1" applyAlignment="1">
      <alignment horizontal="left" vertical="center" wrapText="1" indent="1"/>
    </xf>
    <xf numFmtId="0" fontId="14" fillId="0" borderId="14" xfId="0" applyFont="1" applyBorder="1" applyAlignment="1">
      <alignment horizontal="left" vertical="center" indent="1"/>
    </xf>
    <xf numFmtId="0" fontId="14" fillId="0" borderId="45" xfId="0" applyFont="1" applyBorder="1" applyAlignment="1">
      <alignment horizontal="left" vertical="center"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7" fillId="4" borderId="46" xfId="0" applyFont="1" applyFill="1" applyBorder="1" applyAlignment="1">
      <alignment horizontal="center" vertical="center"/>
    </xf>
    <xf numFmtId="0" fontId="7" fillId="0" borderId="14" xfId="0" applyFont="1" applyBorder="1" applyAlignment="1" applyProtection="1">
      <alignment horizontal="center" vertical="center" wrapText="1"/>
      <protection locked="0"/>
    </xf>
    <xf numFmtId="0" fontId="14" fillId="0" borderId="29" xfId="16" applyFont="1" applyBorder="1" applyAlignment="1">
      <alignment horizontal="left" vertical="center" wrapText="1" indent="1"/>
    </xf>
    <xf numFmtId="0" fontId="14" fillId="0" borderId="6" xfId="16" applyFont="1" applyBorder="1" applyAlignment="1">
      <alignment horizontal="left" vertical="center" wrapText="1" indent="1"/>
    </xf>
    <xf numFmtId="0" fontId="14" fillId="0" borderId="41" xfId="16" applyFont="1" applyBorder="1" applyAlignment="1">
      <alignment horizontal="left" vertical="center" wrapText="1" indent="1"/>
    </xf>
    <xf numFmtId="0" fontId="14" fillId="0" borderId="18" xfId="16" applyFont="1" applyBorder="1" applyAlignment="1">
      <alignment horizontal="left" vertical="center" wrapText="1" indent="1"/>
    </xf>
    <xf numFmtId="0" fontId="14" fillId="0" borderId="14" xfId="16" applyFont="1" applyBorder="1" applyAlignment="1">
      <alignment horizontal="left" vertical="center" wrapText="1" indent="1"/>
    </xf>
    <xf numFmtId="0" fontId="14" fillId="0" borderId="45" xfId="16" applyFont="1" applyBorder="1" applyAlignment="1">
      <alignment horizontal="left" vertical="center" wrapText="1" indent="1"/>
    </xf>
    <xf numFmtId="0" fontId="14" fillId="0" borderId="19" xfId="16" applyFont="1" applyBorder="1" applyAlignment="1">
      <alignment horizontal="left" vertical="center" wrapText="1" indent="1"/>
    </xf>
    <xf numFmtId="0" fontId="14" fillId="0" borderId="10" xfId="16" applyFont="1" applyBorder="1" applyAlignment="1">
      <alignment horizontal="left" vertical="center" wrapText="1" indent="1"/>
    </xf>
    <xf numFmtId="0" fontId="14" fillId="0" borderId="35" xfId="16" applyFont="1" applyBorder="1" applyAlignment="1">
      <alignment horizontal="left" vertical="center" wrapText="1" indent="1"/>
    </xf>
    <xf numFmtId="0" fontId="21" fillId="0" borderId="10" xfId="0" applyFont="1" applyBorder="1" applyAlignment="1">
      <alignment horizontal="center" vertical="center" wrapTex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0"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0" fontId="21" fillId="0" borderId="6" xfId="0" applyFont="1" applyBorder="1" applyAlignment="1">
      <alignment horizontal="center" vertical="center" shrinkToFi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4C6A268-CA77-411F-BE90-AB9442A43F7A}"/>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3963CF-A490-471F-A75B-3F13AAEA3B3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8B982FE-016B-4074-9579-B13CA973E8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D0AF2FB-D918-45A4-A557-6951C1A9DC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295784D-C90B-4F78-BFAA-B94F480F5D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08B58E-076A-4C98-9C73-868F903F081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453B561-86EA-4863-ACA9-87FA6EE2B0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A066BC0B-73A0-459B-A729-2B3C4CE9674E}"/>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B50E7C5-1BAB-402E-A7C2-B13C25C13A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9FE558C-780C-410D-9F4F-49373EA19C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C0CD59B-E1F4-4198-9475-7B4ACEDCBE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0034CD-2D6F-4E79-B021-1E93570E17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68B8ACE-3873-4DCB-91ED-4CDF21F0F6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6DA53A4-9B9A-4EAC-9F07-053B86D69B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0C5A19B3-A282-4A7C-A22F-0FD88335B591}"/>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6"/>
  <sheetViews>
    <sheetView topLeftCell="A7"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6" t="s">
        <v>46</v>
      </c>
      <c r="B1" s="147"/>
      <c r="C1" s="147"/>
      <c r="D1" s="147"/>
      <c r="E1" s="147"/>
      <c r="F1" s="147"/>
      <c r="G1" s="147"/>
      <c r="H1" s="147"/>
      <c r="I1" s="147"/>
      <c r="J1" s="147"/>
      <c r="K1" s="147"/>
      <c r="L1" s="147"/>
    </row>
    <row r="2" spans="1:12" ht="15.75" customHeight="1">
      <c r="A2" s="147"/>
      <c r="B2" s="147"/>
      <c r="C2" s="147"/>
      <c r="D2" s="147"/>
      <c r="E2" s="147"/>
      <c r="F2" s="147"/>
      <c r="G2" s="147"/>
      <c r="H2" s="147"/>
      <c r="I2" s="147"/>
      <c r="J2" s="147"/>
      <c r="K2" s="147"/>
      <c r="L2" s="147"/>
    </row>
    <row r="3" spans="1:12" ht="15.75" customHeight="1">
      <c r="A3" s="147"/>
      <c r="B3" s="147"/>
      <c r="C3" s="147"/>
      <c r="D3" s="147"/>
      <c r="E3" s="147"/>
      <c r="F3" s="147"/>
      <c r="G3" s="147"/>
      <c r="H3" s="147"/>
      <c r="I3" s="147"/>
      <c r="J3" s="147"/>
      <c r="K3" s="147"/>
      <c r="L3" s="147"/>
    </row>
    <row r="4" spans="1:12" ht="13.5" customHeight="1">
      <c r="B4" s="4"/>
      <c r="D4" s="4"/>
      <c r="E4"/>
      <c r="F4"/>
      <c r="G4"/>
    </row>
    <row r="5" spans="1:12" ht="17.25" customHeight="1">
      <c r="A5" s="148" t="s">
        <v>8</v>
      </c>
      <c r="B5" s="148"/>
      <c r="C5" s="8"/>
      <c r="E5" s="2"/>
      <c r="G5" s="4"/>
    </row>
    <row r="6" spans="1:12" ht="17.25" customHeight="1">
      <c r="A6" s="10" t="s">
        <v>9</v>
      </c>
      <c r="B6" s="42"/>
      <c r="C6" s="8"/>
      <c r="E6" s="2"/>
      <c r="G6" s="4"/>
    </row>
    <row r="7" spans="1:12" ht="17.25" customHeight="1">
      <c r="A7" s="10" t="s">
        <v>10</v>
      </c>
      <c r="B7" s="43"/>
      <c r="D7" s="2" t="s">
        <v>5</v>
      </c>
    </row>
    <row r="8" spans="1:12" ht="17.25" customHeight="1" thickBot="1">
      <c r="A8" s="9"/>
    </row>
    <row r="9" spans="1:12" ht="30" customHeight="1" thickBot="1">
      <c r="A9" s="11" t="s">
        <v>0</v>
      </c>
      <c r="B9" s="13" t="s">
        <v>4</v>
      </c>
      <c r="C9" s="12" t="s">
        <v>1</v>
      </c>
      <c r="D9" s="13" t="s">
        <v>6</v>
      </c>
      <c r="E9" s="13" t="s">
        <v>7</v>
      </c>
      <c r="F9" s="13" t="s">
        <v>2</v>
      </c>
      <c r="G9" s="149" t="s">
        <v>3</v>
      </c>
      <c r="H9" s="149"/>
      <c r="I9" s="149"/>
      <c r="J9" s="149"/>
      <c r="K9" s="149"/>
      <c r="L9" s="150"/>
    </row>
    <row r="10" spans="1:12" s="2" customFormat="1" ht="20.100000000000001" customHeight="1">
      <c r="A10" s="155" t="s">
        <v>25</v>
      </c>
      <c r="B10" s="136" t="s">
        <v>48</v>
      </c>
      <c r="C10" s="118" t="s">
        <v>49</v>
      </c>
      <c r="D10" s="119">
        <f t="shared" ref="D10:D29" si="0">E10*0.65</f>
        <v>33.800000000000004</v>
      </c>
      <c r="E10" s="120">
        <v>52</v>
      </c>
      <c r="F10" s="121">
        <f t="shared" ref="F10:F39" si="1">($B$6*D10)+($B$7*E10)</f>
        <v>0</v>
      </c>
      <c r="G10" s="138" t="s">
        <v>50</v>
      </c>
      <c r="H10" s="139"/>
      <c r="I10" s="139"/>
      <c r="J10" s="139"/>
      <c r="K10" s="139"/>
      <c r="L10" s="140"/>
    </row>
    <row r="11" spans="1:12" s="2" customFormat="1" ht="20.100000000000001" customHeight="1">
      <c r="A11" s="153"/>
      <c r="B11" s="137"/>
      <c r="C11" s="59" t="s">
        <v>51</v>
      </c>
      <c r="D11" s="30">
        <f t="shared" si="0"/>
        <v>1.9500000000000002</v>
      </c>
      <c r="E11" s="89">
        <v>3</v>
      </c>
      <c r="F11" s="14">
        <f t="shared" si="1"/>
        <v>0</v>
      </c>
      <c r="G11" s="141"/>
      <c r="H11" s="142"/>
      <c r="I11" s="142"/>
      <c r="J11" s="142"/>
      <c r="K11" s="142"/>
      <c r="L11" s="143"/>
    </row>
    <row r="12" spans="1:12" s="2" customFormat="1" ht="20.100000000000001" customHeight="1">
      <c r="A12" s="153"/>
      <c r="B12" s="144" t="s">
        <v>55</v>
      </c>
      <c r="C12" s="55" t="s">
        <v>43</v>
      </c>
      <c r="D12" s="45">
        <f t="shared" si="0"/>
        <v>13</v>
      </c>
      <c r="E12" s="26">
        <v>20</v>
      </c>
      <c r="F12" s="45">
        <f t="shared" si="1"/>
        <v>0</v>
      </c>
      <c r="G12" s="151" t="s">
        <v>52</v>
      </c>
      <c r="H12" s="151"/>
      <c r="I12" s="151"/>
      <c r="J12" s="151"/>
      <c r="K12" s="151"/>
      <c r="L12" s="152"/>
    </row>
    <row r="13" spans="1:12" s="2" customFormat="1" ht="20.100000000000001" customHeight="1">
      <c r="A13" s="153"/>
      <c r="B13" s="145"/>
      <c r="C13" s="47" t="s">
        <v>14</v>
      </c>
      <c r="D13" s="90">
        <f t="shared" si="0"/>
        <v>6.5</v>
      </c>
      <c r="E13" s="27">
        <v>10</v>
      </c>
      <c r="F13" s="90">
        <f t="shared" si="1"/>
        <v>0</v>
      </c>
      <c r="G13" s="151"/>
      <c r="H13" s="151"/>
      <c r="I13" s="151"/>
      <c r="J13" s="151"/>
      <c r="K13" s="151"/>
      <c r="L13" s="152"/>
    </row>
    <row r="14" spans="1:12" s="2" customFormat="1" ht="20.100000000000001" customHeight="1">
      <c r="A14" s="153"/>
      <c r="B14" s="145"/>
      <c r="C14" s="47" t="s">
        <v>24</v>
      </c>
      <c r="D14" s="90">
        <f t="shared" si="0"/>
        <v>1.3</v>
      </c>
      <c r="E14" s="27">
        <v>2</v>
      </c>
      <c r="F14" s="90">
        <f t="shared" si="1"/>
        <v>0</v>
      </c>
      <c r="G14" s="151"/>
      <c r="H14" s="151"/>
      <c r="I14" s="151"/>
      <c r="J14" s="151"/>
      <c r="K14" s="151"/>
      <c r="L14" s="152"/>
    </row>
    <row r="15" spans="1:12" s="2" customFormat="1" ht="20.100000000000001" customHeight="1">
      <c r="A15" s="153"/>
      <c r="B15" s="145"/>
      <c r="C15" s="47" t="s">
        <v>16</v>
      </c>
      <c r="D15" s="90">
        <f t="shared" si="0"/>
        <v>3.25</v>
      </c>
      <c r="E15" s="27">
        <v>5</v>
      </c>
      <c r="F15" s="90">
        <f t="shared" si="1"/>
        <v>0</v>
      </c>
      <c r="G15" s="151"/>
      <c r="H15" s="151"/>
      <c r="I15" s="151"/>
      <c r="J15" s="151"/>
      <c r="K15" s="151"/>
      <c r="L15" s="152"/>
    </row>
    <row r="16" spans="1:12" s="2" customFormat="1" ht="20.100000000000001" customHeight="1">
      <c r="A16" s="153"/>
      <c r="B16" s="145"/>
      <c r="C16" s="47" t="s">
        <v>13</v>
      </c>
      <c r="D16" s="90">
        <f t="shared" si="0"/>
        <v>0.65</v>
      </c>
      <c r="E16" s="27">
        <v>1</v>
      </c>
      <c r="F16" s="90">
        <f t="shared" si="1"/>
        <v>0</v>
      </c>
      <c r="G16" s="151"/>
      <c r="H16" s="151"/>
      <c r="I16" s="151"/>
      <c r="J16" s="151"/>
      <c r="K16" s="151"/>
      <c r="L16" s="152"/>
    </row>
    <row r="17" spans="1:12" s="2" customFormat="1" ht="20.100000000000001" customHeight="1">
      <c r="A17" s="153"/>
      <c r="B17" s="145"/>
      <c r="C17" s="47" t="s">
        <v>53</v>
      </c>
      <c r="D17" s="90">
        <f t="shared" si="0"/>
        <v>0.65</v>
      </c>
      <c r="E17" s="27">
        <v>1</v>
      </c>
      <c r="F17" s="90">
        <f t="shared" si="1"/>
        <v>0</v>
      </c>
      <c r="G17" s="151"/>
      <c r="H17" s="151"/>
      <c r="I17" s="151"/>
      <c r="J17" s="151"/>
      <c r="K17" s="151"/>
      <c r="L17" s="152"/>
    </row>
    <row r="18" spans="1:12" s="2" customFormat="1" ht="20.100000000000001" customHeight="1">
      <c r="A18" s="153"/>
      <c r="B18" s="145"/>
      <c r="C18" s="48" t="s">
        <v>54</v>
      </c>
      <c r="D18" s="49">
        <f t="shared" si="0"/>
        <v>0.65</v>
      </c>
      <c r="E18" s="14">
        <v>1</v>
      </c>
      <c r="F18" s="49">
        <f t="shared" si="1"/>
        <v>0</v>
      </c>
      <c r="G18" s="151"/>
      <c r="H18" s="151"/>
      <c r="I18" s="151"/>
      <c r="J18" s="151"/>
      <c r="K18" s="151"/>
      <c r="L18" s="152"/>
    </row>
    <row r="19" spans="1:12" s="2" customFormat="1" ht="20.100000000000001" customHeight="1">
      <c r="A19" s="153"/>
      <c r="B19" s="175" t="s">
        <v>60</v>
      </c>
      <c r="C19" s="64" t="s">
        <v>56</v>
      </c>
      <c r="D19" s="44">
        <f t="shared" si="0"/>
        <v>22.75</v>
      </c>
      <c r="E19" s="44">
        <v>35</v>
      </c>
      <c r="F19" s="33">
        <f t="shared" si="1"/>
        <v>0</v>
      </c>
      <c r="G19" s="160" t="s">
        <v>57</v>
      </c>
      <c r="H19" s="161"/>
      <c r="I19" s="161"/>
      <c r="J19" s="161"/>
      <c r="K19" s="161"/>
      <c r="L19" s="162"/>
    </row>
    <row r="20" spans="1:12" s="2" customFormat="1" ht="20.100000000000001" customHeight="1">
      <c r="A20" s="153"/>
      <c r="B20" s="158"/>
      <c r="C20" s="65" t="s">
        <v>58</v>
      </c>
      <c r="D20" s="15">
        <f t="shared" si="0"/>
        <v>6.5</v>
      </c>
      <c r="E20" s="15">
        <v>10</v>
      </c>
      <c r="F20" s="34">
        <f t="shared" si="1"/>
        <v>0</v>
      </c>
      <c r="G20" s="163"/>
      <c r="H20" s="176"/>
      <c r="I20" s="176"/>
      <c r="J20" s="176"/>
      <c r="K20" s="176"/>
      <c r="L20" s="165"/>
    </row>
    <row r="21" spans="1:12" s="2" customFormat="1" ht="20.100000000000001" customHeight="1">
      <c r="A21" s="153"/>
      <c r="B21" s="158"/>
      <c r="C21" s="65" t="s">
        <v>14</v>
      </c>
      <c r="D21" s="15">
        <f t="shared" si="0"/>
        <v>3.25</v>
      </c>
      <c r="E21" s="15">
        <v>5</v>
      </c>
      <c r="F21" s="34">
        <f t="shared" si="1"/>
        <v>0</v>
      </c>
      <c r="G21" s="163"/>
      <c r="H21" s="176"/>
      <c r="I21" s="176"/>
      <c r="J21" s="176"/>
      <c r="K21" s="176"/>
      <c r="L21" s="165"/>
    </row>
    <row r="22" spans="1:12" s="2" customFormat="1" ht="20.100000000000001" customHeight="1">
      <c r="A22" s="153"/>
      <c r="B22" s="158"/>
      <c r="C22" s="65" t="s">
        <v>16</v>
      </c>
      <c r="D22" s="15">
        <f t="shared" si="0"/>
        <v>0.32500000000000001</v>
      </c>
      <c r="E22" s="15">
        <v>0.5</v>
      </c>
      <c r="F22" s="34">
        <f t="shared" si="1"/>
        <v>0</v>
      </c>
      <c r="G22" s="163"/>
      <c r="H22" s="176"/>
      <c r="I22" s="176"/>
      <c r="J22" s="176"/>
      <c r="K22" s="176"/>
      <c r="L22" s="165"/>
    </row>
    <row r="23" spans="1:12" s="2" customFormat="1" ht="20.100000000000001" customHeight="1">
      <c r="A23" s="153"/>
      <c r="B23" s="158"/>
      <c r="C23" s="65" t="s">
        <v>59</v>
      </c>
      <c r="D23" s="15">
        <f t="shared" si="0"/>
        <v>1.9500000000000002</v>
      </c>
      <c r="E23" s="15">
        <v>3</v>
      </c>
      <c r="F23" s="34">
        <f t="shared" si="1"/>
        <v>0</v>
      </c>
      <c r="G23" s="163"/>
      <c r="H23" s="176"/>
      <c r="I23" s="176"/>
      <c r="J23" s="176"/>
      <c r="K23" s="176"/>
      <c r="L23" s="165"/>
    </row>
    <row r="24" spans="1:12" s="2" customFormat="1" ht="20.100000000000001" customHeight="1">
      <c r="A24" s="153"/>
      <c r="B24" s="158"/>
      <c r="C24" s="65" t="s">
        <v>12</v>
      </c>
      <c r="D24" s="15">
        <f t="shared" si="0"/>
        <v>0.65</v>
      </c>
      <c r="E24" s="15">
        <v>1</v>
      </c>
      <c r="F24" s="34">
        <f t="shared" si="1"/>
        <v>0</v>
      </c>
      <c r="G24" s="163"/>
      <c r="H24" s="176"/>
      <c r="I24" s="176"/>
      <c r="J24" s="176"/>
      <c r="K24" s="176"/>
      <c r="L24" s="165"/>
    </row>
    <row r="25" spans="1:12" s="2" customFormat="1" ht="20.100000000000001" customHeight="1">
      <c r="A25" s="153"/>
      <c r="B25" s="159"/>
      <c r="C25" s="32" t="s">
        <v>20</v>
      </c>
      <c r="D25" s="28">
        <f t="shared" si="0"/>
        <v>1.3</v>
      </c>
      <c r="E25" s="28">
        <v>2</v>
      </c>
      <c r="F25" s="35">
        <f t="shared" si="1"/>
        <v>0</v>
      </c>
      <c r="G25" s="141"/>
      <c r="H25" s="142"/>
      <c r="I25" s="142"/>
      <c r="J25" s="142"/>
      <c r="K25" s="142"/>
      <c r="L25" s="143"/>
    </row>
    <row r="26" spans="1:12" s="2" customFormat="1" ht="20.100000000000001" customHeight="1">
      <c r="A26" s="153"/>
      <c r="B26" s="177" t="s">
        <v>61</v>
      </c>
      <c r="C26" s="53" t="s">
        <v>62</v>
      </c>
      <c r="D26" s="44">
        <f t="shared" si="0"/>
        <v>22.75</v>
      </c>
      <c r="E26" s="50">
        <v>35</v>
      </c>
      <c r="F26" s="26">
        <f t="shared" si="1"/>
        <v>0</v>
      </c>
      <c r="G26" s="151" t="s">
        <v>125</v>
      </c>
      <c r="H26" s="151"/>
      <c r="I26" s="151"/>
      <c r="J26" s="151"/>
      <c r="K26" s="151"/>
      <c r="L26" s="152"/>
    </row>
    <row r="27" spans="1:12" s="2" customFormat="1" ht="20.100000000000001" customHeight="1">
      <c r="A27" s="153"/>
      <c r="B27" s="177"/>
      <c r="C27" s="122" t="s">
        <v>24</v>
      </c>
      <c r="D27" s="15">
        <f t="shared" si="0"/>
        <v>0.65</v>
      </c>
      <c r="E27" s="123">
        <v>1</v>
      </c>
      <c r="F27" s="27">
        <f t="shared" si="1"/>
        <v>0</v>
      </c>
      <c r="G27" s="151"/>
      <c r="H27" s="151"/>
      <c r="I27" s="151"/>
      <c r="J27" s="151"/>
      <c r="K27" s="151"/>
      <c r="L27" s="152"/>
    </row>
    <row r="28" spans="1:12" s="2" customFormat="1" ht="20.100000000000001" customHeight="1">
      <c r="A28" s="153"/>
      <c r="B28" s="177"/>
      <c r="C28" s="122" t="s">
        <v>16</v>
      </c>
      <c r="D28" s="15">
        <f t="shared" si="0"/>
        <v>0.32500000000000001</v>
      </c>
      <c r="E28" s="123">
        <v>0.5</v>
      </c>
      <c r="F28" s="27">
        <f t="shared" si="1"/>
        <v>0</v>
      </c>
      <c r="G28" s="151"/>
      <c r="H28" s="151"/>
      <c r="I28" s="151"/>
      <c r="J28" s="151"/>
      <c r="K28" s="151"/>
      <c r="L28" s="152"/>
    </row>
    <row r="29" spans="1:12" s="2" customFormat="1" ht="20.100000000000001" customHeight="1">
      <c r="A29" s="153"/>
      <c r="B29" s="177"/>
      <c r="C29" s="122" t="s">
        <v>63</v>
      </c>
      <c r="D29" s="15">
        <f t="shared" si="0"/>
        <v>1.3</v>
      </c>
      <c r="E29" s="123">
        <v>2</v>
      </c>
      <c r="F29" s="27">
        <f t="shared" si="1"/>
        <v>0</v>
      </c>
      <c r="G29" s="151"/>
      <c r="H29" s="151"/>
      <c r="I29" s="151"/>
      <c r="J29" s="151"/>
      <c r="K29" s="151"/>
      <c r="L29" s="152"/>
    </row>
    <row r="30" spans="1:12" s="2" customFormat="1" ht="20.100000000000001" customHeight="1">
      <c r="A30" s="153"/>
      <c r="B30" s="177"/>
      <c r="C30" s="47" t="s">
        <v>64</v>
      </c>
      <c r="D30" s="15">
        <v>0.4</v>
      </c>
      <c r="E30" s="123">
        <v>0.5</v>
      </c>
      <c r="F30" s="27">
        <f t="shared" si="1"/>
        <v>0</v>
      </c>
      <c r="G30" s="151"/>
      <c r="H30" s="151"/>
      <c r="I30" s="151"/>
      <c r="J30" s="151"/>
      <c r="K30" s="151"/>
      <c r="L30" s="152"/>
    </row>
    <row r="31" spans="1:12" s="2" customFormat="1" ht="20.100000000000001" customHeight="1">
      <c r="A31" s="153"/>
      <c r="B31" s="177"/>
      <c r="C31" s="54" t="s">
        <v>12</v>
      </c>
      <c r="D31" s="28">
        <f t="shared" ref="D31" si="2">E31*0.65</f>
        <v>0.32500000000000001</v>
      </c>
      <c r="E31" s="52">
        <v>0.5</v>
      </c>
      <c r="F31" s="14">
        <f t="shared" si="1"/>
        <v>0</v>
      </c>
      <c r="G31" s="151"/>
      <c r="H31" s="151"/>
      <c r="I31" s="151"/>
      <c r="J31" s="151"/>
      <c r="K31" s="151"/>
      <c r="L31" s="152"/>
    </row>
    <row r="32" spans="1:12" s="2" customFormat="1" ht="39.950000000000003" customHeight="1">
      <c r="A32" s="156"/>
      <c r="B32" s="75" t="s">
        <v>38</v>
      </c>
      <c r="C32" s="16" t="s">
        <v>39</v>
      </c>
      <c r="D32" s="17">
        <v>14</v>
      </c>
      <c r="E32" s="18">
        <v>20</v>
      </c>
      <c r="F32" s="29">
        <f t="shared" si="1"/>
        <v>0</v>
      </c>
      <c r="G32" s="178" t="s">
        <v>65</v>
      </c>
      <c r="H32" s="179"/>
      <c r="I32" s="179"/>
      <c r="J32" s="179"/>
      <c r="K32" s="179"/>
      <c r="L32" s="180"/>
    </row>
    <row r="33" spans="1:12" s="2" customFormat="1" ht="24.75" customHeight="1">
      <c r="A33" s="153" t="s">
        <v>26</v>
      </c>
      <c r="B33" s="157" t="s">
        <v>129</v>
      </c>
      <c r="C33" s="55" t="s">
        <v>11</v>
      </c>
      <c r="D33" s="76">
        <f t="shared" ref="D33:D36" si="3">E33*0.65</f>
        <v>13</v>
      </c>
      <c r="E33" s="95">
        <v>20</v>
      </c>
      <c r="F33" s="45">
        <f t="shared" si="1"/>
        <v>0</v>
      </c>
      <c r="G33" s="160" t="s">
        <v>130</v>
      </c>
      <c r="H33" s="161"/>
      <c r="I33" s="161"/>
      <c r="J33" s="161"/>
      <c r="K33" s="161"/>
      <c r="L33" s="162"/>
    </row>
    <row r="34" spans="1:12" s="2" customFormat="1" ht="24.75" customHeight="1">
      <c r="A34" s="153"/>
      <c r="B34" s="158"/>
      <c r="C34" s="47" t="s">
        <v>131</v>
      </c>
      <c r="D34" s="135">
        <f t="shared" si="3"/>
        <v>9.75</v>
      </c>
      <c r="E34" s="60">
        <v>15</v>
      </c>
      <c r="F34" s="46">
        <f t="shared" si="1"/>
        <v>0</v>
      </c>
      <c r="G34" s="163"/>
      <c r="H34" s="164"/>
      <c r="I34" s="164"/>
      <c r="J34" s="164"/>
      <c r="K34" s="164"/>
      <c r="L34" s="165"/>
    </row>
    <row r="35" spans="1:12" s="2" customFormat="1" ht="24.75" customHeight="1">
      <c r="A35" s="153"/>
      <c r="B35" s="158"/>
      <c r="C35" s="47" t="s">
        <v>12</v>
      </c>
      <c r="D35" s="135">
        <f t="shared" si="3"/>
        <v>0.32500000000000001</v>
      </c>
      <c r="E35" s="60">
        <v>0.5</v>
      </c>
      <c r="F35" s="46">
        <f t="shared" si="1"/>
        <v>0</v>
      </c>
      <c r="G35" s="163"/>
      <c r="H35" s="164"/>
      <c r="I35" s="164"/>
      <c r="J35" s="164"/>
      <c r="K35" s="164"/>
      <c r="L35" s="165"/>
    </row>
    <row r="36" spans="1:12" s="2" customFormat="1" ht="24.75" customHeight="1">
      <c r="A36" s="153"/>
      <c r="B36" s="159"/>
      <c r="C36" s="48" t="s">
        <v>21</v>
      </c>
      <c r="D36" s="77">
        <f t="shared" si="3"/>
        <v>6.5000000000000002E-2</v>
      </c>
      <c r="E36" s="96">
        <v>0.1</v>
      </c>
      <c r="F36" s="49">
        <f t="shared" si="1"/>
        <v>0</v>
      </c>
      <c r="G36" s="141"/>
      <c r="H36" s="142"/>
      <c r="I36" s="142"/>
      <c r="J36" s="142"/>
      <c r="K36" s="142"/>
      <c r="L36" s="143"/>
    </row>
    <row r="37" spans="1:12" ht="20.100000000000001" customHeight="1">
      <c r="A37" s="153"/>
      <c r="B37" s="87" t="s">
        <v>37</v>
      </c>
      <c r="C37" s="74" t="s">
        <v>37</v>
      </c>
      <c r="D37" s="25">
        <f t="shared" ref="D37:D39" si="4">E37*0.65</f>
        <v>32.5</v>
      </c>
      <c r="E37" s="60">
        <v>50</v>
      </c>
      <c r="F37" s="27">
        <f t="shared" si="1"/>
        <v>0</v>
      </c>
      <c r="G37" s="166"/>
      <c r="H37" s="167"/>
      <c r="I37" s="167"/>
      <c r="J37" s="167"/>
      <c r="K37" s="167"/>
      <c r="L37" s="168"/>
    </row>
    <row r="38" spans="1:12" ht="20.100000000000001" customHeight="1">
      <c r="A38" s="153"/>
      <c r="B38" s="91" t="s">
        <v>67</v>
      </c>
      <c r="C38" s="92" t="s">
        <v>67</v>
      </c>
      <c r="D38" s="25">
        <f t="shared" si="4"/>
        <v>13</v>
      </c>
      <c r="E38" s="93">
        <v>20</v>
      </c>
      <c r="F38" s="29">
        <f t="shared" si="1"/>
        <v>0</v>
      </c>
      <c r="G38" s="169"/>
      <c r="H38" s="170"/>
      <c r="I38" s="170"/>
      <c r="J38" s="170"/>
      <c r="K38" s="170"/>
      <c r="L38" s="171"/>
    </row>
    <row r="39" spans="1:12" ht="20.100000000000001" customHeight="1" thickBot="1">
      <c r="A39" s="154"/>
      <c r="B39" s="124" t="s">
        <v>22</v>
      </c>
      <c r="C39" s="21" t="s">
        <v>23</v>
      </c>
      <c r="D39" s="22">
        <f t="shared" si="4"/>
        <v>130</v>
      </c>
      <c r="E39" s="23">
        <v>200</v>
      </c>
      <c r="F39" s="19">
        <f t="shared" si="1"/>
        <v>0</v>
      </c>
      <c r="G39" s="172"/>
      <c r="H39" s="173"/>
      <c r="I39" s="173"/>
      <c r="J39" s="173"/>
      <c r="K39" s="173"/>
      <c r="L39" s="174"/>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7.25" customHeight="1">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7.25" customHeight="1">
      <c r="B120" s="6"/>
    </row>
    <row r="121" spans="2:2" s="2" customFormat="1" ht="17.25" customHeight="1">
      <c r="B121" s="6"/>
    </row>
    <row r="122" spans="2:2" s="2" customFormat="1" ht="13.5">
      <c r="B122" s="6"/>
    </row>
    <row r="123" spans="2:2" s="2" customFormat="1" ht="13.5">
      <c r="B123" s="6"/>
    </row>
    <row r="124" spans="2:2" s="2" customFormat="1" ht="16.5" customHeight="1">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sheetData>
  <mergeCells count="19">
    <mergeCell ref="A33:A39"/>
    <mergeCell ref="A10:A32"/>
    <mergeCell ref="B33:B36"/>
    <mergeCell ref="G33:L36"/>
    <mergeCell ref="G37:L37"/>
    <mergeCell ref="G38:L38"/>
    <mergeCell ref="G39:L39"/>
    <mergeCell ref="B19:B25"/>
    <mergeCell ref="G19:L25"/>
    <mergeCell ref="B26:B31"/>
    <mergeCell ref="G26:L31"/>
    <mergeCell ref="G32:L32"/>
    <mergeCell ref="B10:B11"/>
    <mergeCell ref="G10:L11"/>
    <mergeCell ref="B12:B18"/>
    <mergeCell ref="A1:L3"/>
    <mergeCell ref="A5:B5"/>
    <mergeCell ref="G9:L9"/>
    <mergeCell ref="G12:L1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976BA-970B-472C-B5D8-DABB4D180491}">
  <sheetPr>
    <pageSetUpPr fitToPage="1"/>
  </sheetPr>
  <dimension ref="A1:L391"/>
  <sheetViews>
    <sheetView topLeftCell="A16" zoomScaleNormal="100" workbookViewId="0">
      <selection activeCell="B16" sqref="B16:B30"/>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6" t="s">
        <v>47</v>
      </c>
      <c r="B1" s="147"/>
      <c r="C1" s="147"/>
      <c r="D1" s="147"/>
      <c r="E1" s="147"/>
      <c r="F1" s="147"/>
      <c r="G1" s="147"/>
      <c r="H1" s="147"/>
      <c r="I1" s="147"/>
      <c r="J1" s="147"/>
      <c r="K1" s="147"/>
      <c r="L1" s="147"/>
    </row>
    <row r="2" spans="1:12" ht="15.75" customHeight="1">
      <c r="A2" s="147"/>
      <c r="B2" s="147"/>
      <c r="C2" s="147"/>
      <c r="D2" s="147"/>
      <c r="E2" s="147"/>
      <c r="F2" s="147"/>
      <c r="G2" s="147"/>
      <c r="H2" s="147"/>
      <c r="I2" s="147"/>
      <c r="J2" s="147"/>
      <c r="K2" s="147"/>
      <c r="L2" s="147"/>
    </row>
    <row r="3" spans="1:12" ht="15.75" customHeight="1">
      <c r="A3" s="147"/>
      <c r="B3" s="147"/>
      <c r="C3" s="147"/>
      <c r="D3" s="147"/>
      <c r="E3" s="147"/>
      <c r="F3" s="147"/>
      <c r="G3" s="147"/>
      <c r="H3" s="147"/>
      <c r="I3" s="147"/>
      <c r="J3" s="147"/>
      <c r="K3" s="147"/>
      <c r="L3" s="147"/>
    </row>
    <row r="4" spans="1:12" ht="13.5" customHeight="1">
      <c r="B4" s="4"/>
      <c r="D4" s="4"/>
      <c r="E4"/>
      <c r="F4"/>
      <c r="G4"/>
    </row>
    <row r="5" spans="1:12" ht="17.25" customHeight="1">
      <c r="A5" s="148" t="s">
        <v>8</v>
      </c>
      <c r="B5" s="148"/>
      <c r="C5" s="8"/>
      <c r="E5" s="2"/>
      <c r="G5" s="4"/>
    </row>
    <row r="6" spans="1:12" ht="17.25" customHeight="1">
      <c r="A6" s="10" t="s">
        <v>9</v>
      </c>
      <c r="B6" s="42"/>
      <c r="C6" s="8"/>
      <c r="E6" s="2"/>
      <c r="G6" s="4"/>
    </row>
    <row r="7" spans="1:12" ht="17.25" customHeight="1">
      <c r="A7" s="10" t="s">
        <v>10</v>
      </c>
      <c r="B7" s="43"/>
      <c r="D7" s="2" t="s">
        <v>5</v>
      </c>
    </row>
    <row r="8" spans="1:12" ht="17.25" customHeight="1" thickBot="1">
      <c r="A8" s="9"/>
    </row>
    <row r="9" spans="1:12" ht="30" customHeight="1" thickBot="1">
      <c r="A9" s="11" t="s">
        <v>0</v>
      </c>
      <c r="B9" s="13" t="s">
        <v>4</v>
      </c>
      <c r="C9" s="12" t="s">
        <v>1</v>
      </c>
      <c r="D9" s="13" t="s">
        <v>6</v>
      </c>
      <c r="E9" s="13" t="s">
        <v>7</v>
      </c>
      <c r="F9" s="13" t="s">
        <v>2</v>
      </c>
      <c r="G9" s="149" t="s">
        <v>3</v>
      </c>
      <c r="H9" s="149"/>
      <c r="I9" s="149"/>
      <c r="J9" s="149"/>
      <c r="K9" s="149"/>
      <c r="L9" s="150"/>
    </row>
    <row r="10" spans="1:12" s="2" customFormat="1" ht="19.5" customHeight="1">
      <c r="A10" s="155" t="s">
        <v>25</v>
      </c>
      <c r="B10" s="200" t="s">
        <v>68</v>
      </c>
      <c r="C10" s="128" t="s">
        <v>11</v>
      </c>
      <c r="D10" s="119">
        <f t="shared" ref="D10:D21" si="0">E10*0.65</f>
        <v>33.800000000000004</v>
      </c>
      <c r="E10" s="120">
        <v>52</v>
      </c>
      <c r="F10" s="121">
        <f t="shared" ref="F10:F21" si="1">($B$6*D10)+($B$7*E10)</f>
        <v>0</v>
      </c>
      <c r="G10" s="138" t="s">
        <v>50</v>
      </c>
      <c r="H10" s="139"/>
      <c r="I10" s="139"/>
      <c r="J10" s="139"/>
      <c r="K10" s="139"/>
      <c r="L10" s="140"/>
    </row>
    <row r="11" spans="1:12" s="2" customFormat="1" ht="19.5" customHeight="1">
      <c r="A11" s="153"/>
      <c r="B11" s="201"/>
      <c r="C11" s="61" t="s">
        <v>69</v>
      </c>
      <c r="D11" s="30">
        <f t="shared" si="0"/>
        <v>1.9500000000000002</v>
      </c>
      <c r="E11" s="89">
        <v>3</v>
      </c>
      <c r="F11" s="14">
        <f t="shared" si="1"/>
        <v>0</v>
      </c>
      <c r="G11" s="141"/>
      <c r="H11" s="142"/>
      <c r="I11" s="142"/>
      <c r="J11" s="142"/>
      <c r="K11" s="142"/>
      <c r="L11" s="143"/>
    </row>
    <row r="12" spans="1:12" s="2" customFormat="1" ht="19.5" customHeight="1">
      <c r="A12" s="153"/>
      <c r="B12" s="202" t="s">
        <v>72</v>
      </c>
      <c r="C12" s="57" t="s">
        <v>33</v>
      </c>
      <c r="D12" s="76">
        <f t="shared" si="0"/>
        <v>1.3</v>
      </c>
      <c r="E12" s="95">
        <v>2</v>
      </c>
      <c r="F12" s="69">
        <f t="shared" si="1"/>
        <v>0</v>
      </c>
      <c r="G12" s="203" t="s">
        <v>70</v>
      </c>
      <c r="H12" s="203"/>
      <c r="I12" s="203"/>
      <c r="J12" s="203"/>
      <c r="K12" s="203"/>
      <c r="L12" s="204"/>
    </row>
    <row r="13" spans="1:12" s="2" customFormat="1" ht="19.5" customHeight="1">
      <c r="A13" s="153"/>
      <c r="B13" s="202"/>
      <c r="C13" s="58" t="s">
        <v>16</v>
      </c>
      <c r="D13" s="125">
        <f t="shared" si="0"/>
        <v>0.32500000000000001</v>
      </c>
      <c r="E13" s="60">
        <v>0.5</v>
      </c>
      <c r="F13" s="129">
        <f t="shared" si="1"/>
        <v>0</v>
      </c>
      <c r="G13" s="203"/>
      <c r="H13" s="203"/>
      <c r="I13" s="203"/>
      <c r="J13" s="203"/>
      <c r="K13" s="203"/>
      <c r="L13" s="204"/>
    </row>
    <row r="14" spans="1:12" s="2" customFormat="1" ht="19.5" customHeight="1">
      <c r="A14" s="153"/>
      <c r="B14" s="202"/>
      <c r="C14" s="58" t="s">
        <v>71</v>
      </c>
      <c r="D14" s="125">
        <f t="shared" si="0"/>
        <v>1.9500000000000002</v>
      </c>
      <c r="E14" s="60">
        <v>3</v>
      </c>
      <c r="F14" s="129">
        <f t="shared" si="1"/>
        <v>0</v>
      </c>
      <c r="G14" s="203"/>
      <c r="H14" s="203"/>
      <c r="I14" s="203"/>
      <c r="J14" s="203"/>
      <c r="K14" s="203"/>
      <c r="L14" s="204"/>
    </row>
    <row r="15" spans="1:12" s="2" customFormat="1" ht="19.5" customHeight="1">
      <c r="A15" s="153"/>
      <c r="B15" s="202"/>
      <c r="C15" s="59" t="s">
        <v>53</v>
      </c>
      <c r="D15" s="77">
        <f t="shared" si="0"/>
        <v>0.65</v>
      </c>
      <c r="E15" s="96">
        <v>1</v>
      </c>
      <c r="F15" s="73">
        <f t="shared" si="1"/>
        <v>0</v>
      </c>
      <c r="G15" s="203"/>
      <c r="H15" s="203"/>
      <c r="I15" s="203"/>
      <c r="J15" s="203"/>
      <c r="K15" s="203"/>
      <c r="L15" s="204"/>
    </row>
    <row r="16" spans="1:12" s="2" customFormat="1" ht="19.5" customHeight="1">
      <c r="A16" s="153"/>
      <c r="B16" s="205" t="s">
        <v>73</v>
      </c>
      <c r="C16" s="97" t="s">
        <v>35</v>
      </c>
      <c r="D16" s="95">
        <f t="shared" si="0"/>
        <v>26</v>
      </c>
      <c r="E16" s="76">
        <v>40</v>
      </c>
      <c r="F16" s="33">
        <f t="shared" si="1"/>
        <v>0</v>
      </c>
      <c r="G16" s="208" t="s">
        <v>126</v>
      </c>
      <c r="H16" s="209"/>
      <c r="I16" s="209"/>
      <c r="J16" s="209"/>
      <c r="K16" s="209"/>
      <c r="L16" s="210"/>
    </row>
    <row r="17" spans="1:12" s="2" customFormat="1" ht="19.5" customHeight="1">
      <c r="A17" s="153"/>
      <c r="B17" s="206"/>
      <c r="C17" s="98" t="s">
        <v>45</v>
      </c>
      <c r="D17" s="99">
        <f t="shared" si="0"/>
        <v>3.25</v>
      </c>
      <c r="E17" s="125">
        <v>5</v>
      </c>
      <c r="F17" s="34">
        <f t="shared" si="1"/>
        <v>0</v>
      </c>
      <c r="G17" s="211"/>
      <c r="H17" s="212"/>
      <c r="I17" s="212"/>
      <c r="J17" s="212"/>
      <c r="K17" s="212"/>
      <c r="L17" s="213"/>
    </row>
    <row r="18" spans="1:12" s="2" customFormat="1" ht="19.5" customHeight="1">
      <c r="A18" s="153"/>
      <c r="B18" s="206"/>
      <c r="C18" s="98" t="s">
        <v>44</v>
      </c>
      <c r="D18" s="99">
        <f t="shared" si="0"/>
        <v>1.9500000000000002</v>
      </c>
      <c r="E18" s="125">
        <v>3</v>
      </c>
      <c r="F18" s="34">
        <f t="shared" si="1"/>
        <v>0</v>
      </c>
      <c r="G18" s="211"/>
      <c r="H18" s="212"/>
      <c r="I18" s="212"/>
      <c r="J18" s="212"/>
      <c r="K18" s="212"/>
      <c r="L18" s="213"/>
    </row>
    <row r="19" spans="1:12" s="2" customFormat="1" ht="19.5" customHeight="1">
      <c r="A19" s="153"/>
      <c r="B19" s="206"/>
      <c r="C19" s="98" t="s">
        <v>74</v>
      </c>
      <c r="D19" s="99">
        <f t="shared" si="0"/>
        <v>3.25</v>
      </c>
      <c r="E19" s="125">
        <v>5</v>
      </c>
      <c r="F19" s="34">
        <f t="shared" si="1"/>
        <v>0</v>
      </c>
      <c r="G19" s="211"/>
      <c r="H19" s="212"/>
      <c r="I19" s="212"/>
      <c r="J19" s="212"/>
      <c r="K19" s="212"/>
      <c r="L19" s="213"/>
    </row>
    <row r="20" spans="1:12" s="2" customFormat="1" ht="19.5" customHeight="1">
      <c r="A20" s="153"/>
      <c r="B20" s="206"/>
      <c r="C20" s="98" t="s">
        <v>21</v>
      </c>
      <c r="D20" s="99">
        <f t="shared" si="0"/>
        <v>6.5000000000000002E-2</v>
      </c>
      <c r="E20" s="125">
        <v>0.1</v>
      </c>
      <c r="F20" s="34">
        <f t="shared" si="1"/>
        <v>0</v>
      </c>
      <c r="G20" s="211"/>
      <c r="H20" s="212"/>
      <c r="I20" s="212"/>
      <c r="J20" s="212"/>
      <c r="K20" s="212"/>
      <c r="L20" s="213"/>
    </row>
    <row r="21" spans="1:12" s="2" customFormat="1" ht="19.5" customHeight="1">
      <c r="A21" s="153"/>
      <c r="B21" s="206"/>
      <c r="C21" s="98" t="s">
        <v>20</v>
      </c>
      <c r="D21" s="99">
        <f t="shared" si="0"/>
        <v>3.25</v>
      </c>
      <c r="E21" s="60">
        <v>5</v>
      </c>
      <c r="F21" s="34">
        <f t="shared" si="1"/>
        <v>0</v>
      </c>
      <c r="G21" s="211"/>
      <c r="H21" s="212"/>
      <c r="I21" s="212"/>
      <c r="J21" s="212"/>
      <c r="K21" s="212"/>
      <c r="L21" s="213"/>
    </row>
    <row r="22" spans="1:12" s="2" customFormat="1" ht="19.5" customHeight="1">
      <c r="A22" s="153"/>
      <c r="B22" s="206"/>
      <c r="C22" s="100" t="s">
        <v>75</v>
      </c>
      <c r="D22" s="101"/>
      <c r="E22" s="70"/>
      <c r="F22" s="102"/>
      <c r="G22" s="211"/>
      <c r="H22" s="212"/>
      <c r="I22" s="212"/>
      <c r="J22" s="212"/>
      <c r="K22" s="212"/>
      <c r="L22" s="213"/>
    </row>
    <row r="23" spans="1:12" s="2" customFormat="1" ht="19.5" customHeight="1">
      <c r="A23" s="153"/>
      <c r="B23" s="206"/>
      <c r="C23" s="65" t="s">
        <v>37</v>
      </c>
      <c r="D23" s="101">
        <f t="shared" ref="D23:D57" si="2">E23*0.65</f>
        <v>3.25</v>
      </c>
      <c r="E23" s="125">
        <v>5</v>
      </c>
      <c r="F23" s="103">
        <f t="shared" ref="F23:F57" si="3">($B$6*D23)+($B$7*E23)</f>
        <v>0</v>
      </c>
      <c r="G23" s="211"/>
      <c r="H23" s="212"/>
      <c r="I23" s="212"/>
      <c r="J23" s="212"/>
      <c r="K23" s="212"/>
      <c r="L23" s="213"/>
    </row>
    <row r="24" spans="1:12" s="2" customFormat="1" ht="19.5" customHeight="1">
      <c r="A24" s="153"/>
      <c r="B24" s="206"/>
      <c r="C24" s="65" t="s">
        <v>76</v>
      </c>
      <c r="D24" s="101">
        <f t="shared" si="2"/>
        <v>3.25</v>
      </c>
      <c r="E24" s="125">
        <v>5</v>
      </c>
      <c r="F24" s="103">
        <f t="shared" si="3"/>
        <v>0</v>
      </c>
      <c r="G24" s="211"/>
      <c r="H24" s="212"/>
      <c r="I24" s="212"/>
      <c r="J24" s="212"/>
      <c r="K24" s="212"/>
      <c r="L24" s="213"/>
    </row>
    <row r="25" spans="1:12" s="2" customFormat="1" ht="19.5" customHeight="1">
      <c r="A25" s="153"/>
      <c r="B25" s="206"/>
      <c r="C25" s="65" t="s">
        <v>77</v>
      </c>
      <c r="D25" s="101">
        <f t="shared" si="2"/>
        <v>1.3</v>
      </c>
      <c r="E25" s="125">
        <v>2</v>
      </c>
      <c r="F25" s="103">
        <f t="shared" si="3"/>
        <v>0</v>
      </c>
      <c r="G25" s="211"/>
      <c r="H25" s="212"/>
      <c r="I25" s="212"/>
      <c r="J25" s="212"/>
      <c r="K25" s="212"/>
      <c r="L25" s="213"/>
    </row>
    <row r="26" spans="1:12" s="2" customFormat="1" ht="19.5" customHeight="1">
      <c r="A26" s="153"/>
      <c r="B26" s="206"/>
      <c r="C26" s="65" t="s">
        <v>44</v>
      </c>
      <c r="D26" s="101">
        <f t="shared" si="2"/>
        <v>0.32500000000000001</v>
      </c>
      <c r="E26" s="125">
        <v>0.5</v>
      </c>
      <c r="F26" s="103">
        <f t="shared" si="3"/>
        <v>0</v>
      </c>
      <c r="G26" s="211"/>
      <c r="H26" s="212"/>
      <c r="I26" s="212"/>
      <c r="J26" s="212"/>
      <c r="K26" s="212"/>
      <c r="L26" s="213"/>
    </row>
    <row r="27" spans="1:12" s="2" customFormat="1" ht="19.5" customHeight="1">
      <c r="A27" s="153"/>
      <c r="B27" s="206"/>
      <c r="C27" s="65" t="s">
        <v>78</v>
      </c>
      <c r="D27" s="101">
        <f t="shared" si="2"/>
        <v>6.5</v>
      </c>
      <c r="E27" s="125">
        <v>10</v>
      </c>
      <c r="F27" s="103">
        <f t="shared" si="3"/>
        <v>0</v>
      </c>
      <c r="G27" s="211"/>
      <c r="H27" s="212"/>
      <c r="I27" s="212"/>
      <c r="J27" s="212"/>
      <c r="K27" s="212"/>
      <c r="L27" s="213"/>
    </row>
    <row r="28" spans="1:12" s="2" customFormat="1" ht="19.5" customHeight="1">
      <c r="A28" s="153"/>
      <c r="B28" s="206"/>
      <c r="C28" s="65" t="s">
        <v>59</v>
      </c>
      <c r="D28" s="101">
        <f t="shared" si="2"/>
        <v>1.9500000000000002</v>
      </c>
      <c r="E28" s="125">
        <v>3</v>
      </c>
      <c r="F28" s="103">
        <f t="shared" si="3"/>
        <v>0</v>
      </c>
      <c r="G28" s="211"/>
      <c r="H28" s="212"/>
      <c r="I28" s="212"/>
      <c r="J28" s="212"/>
      <c r="K28" s="212"/>
      <c r="L28" s="213"/>
    </row>
    <row r="29" spans="1:12" s="2" customFormat="1" ht="19.5" customHeight="1">
      <c r="A29" s="153"/>
      <c r="B29" s="206"/>
      <c r="C29" s="65" t="s">
        <v>27</v>
      </c>
      <c r="D29" s="101">
        <f t="shared" si="2"/>
        <v>0.65</v>
      </c>
      <c r="E29" s="125">
        <v>1</v>
      </c>
      <c r="F29" s="103">
        <f t="shared" si="3"/>
        <v>0</v>
      </c>
      <c r="G29" s="211"/>
      <c r="H29" s="212"/>
      <c r="I29" s="212"/>
      <c r="J29" s="212"/>
      <c r="K29" s="212"/>
      <c r="L29" s="213"/>
    </row>
    <row r="30" spans="1:12" s="2" customFormat="1" ht="19.5" customHeight="1">
      <c r="A30" s="153"/>
      <c r="B30" s="207"/>
      <c r="C30" s="126" t="s">
        <v>17</v>
      </c>
      <c r="D30" s="104">
        <f t="shared" si="2"/>
        <v>0.32500000000000001</v>
      </c>
      <c r="E30" s="72">
        <v>0.5</v>
      </c>
      <c r="F30" s="127">
        <f t="shared" si="3"/>
        <v>0</v>
      </c>
      <c r="G30" s="214"/>
      <c r="H30" s="215"/>
      <c r="I30" s="215"/>
      <c r="J30" s="215"/>
      <c r="K30" s="215"/>
      <c r="L30" s="216"/>
    </row>
    <row r="31" spans="1:12" s="2" customFormat="1" ht="19.5" customHeight="1">
      <c r="A31" s="153"/>
      <c r="B31" s="199" t="s">
        <v>81</v>
      </c>
      <c r="C31" s="122" t="s">
        <v>79</v>
      </c>
      <c r="D31" s="15">
        <f t="shared" si="2"/>
        <v>22.75</v>
      </c>
      <c r="E31" s="123">
        <v>35</v>
      </c>
      <c r="F31" s="27">
        <f t="shared" si="3"/>
        <v>0</v>
      </c>
      <c r="G31" s="184" t="s">
        <v>80</v>
      </c>
      <c r="H31" s="184"/>
      <c r="I31" s="184"/>
      <c r="J31" s="184"/>
      <c r="K31" s="184"/>
      <c r="L31" s="185"/>
    </row>
    <row r="32" spans="1:12" s="2" customFormat="1" ht="20.100000000000001" customHeight="1">
      <c r="A32" s="153"/>
      <c r="B32" s="177"/>
      <c r="C32" s="122" t="s">
        <v>16</v>
      </c>
      <c r="D32" s="15">
        <f t="shared" si="2"/>
        <v>0.32500000000000001</v>
      </c>
      <c r="E32" s="123">
        <v>0.5</v>
      </c>
      <c r="F32" s="27">
        <f t="shared" si="3"/>
        <v>0</v>
      </c>
      <c r="G32" s="151"/>
      <c r="H32" s="151"/>
      <c r="I32" s="151"/>
      <c r="J32" s="151"/>
      <c r="K32" s="151"/>
      <c r="L32" s="152"/>
    </row>
    <row r="33" spans="1:12" s="2" customFormat="1" ht="20.100000000000001" customHeight="1">
      <c r="A33" s="153"/>
      <c r="B33" s="177"/>
      <c r="C33" s="122" t="s">
        <v>18</v>
      </c>
      <c r="D33" s="15">
        <f t="shared" si="2"/>
        <v>0.32500000000000001</v>
      </c>
      <c r="E33" s="123">
        <v>0.5</v>
      </c>
      <c r="F33" s="27">
        <f t="shared" si="3"/>
        <v>0</v>
      </c>
      <c r="G33" s="151"/>
      <c r="H33" s="151"/>
      <c r="I33" s="151"/>
      <c r="J33" s="151"/>
      <c r="K33" s="151"/>
      <c r="L33" s="152"/>
    </row>
    <row r="34" spans="1:12" s="2" customFormat="1" ht="20.100000000000001" customHeight="1">
      <c r="A34" s="153"/>
      <c r="B34" s="177"/>
      <c r="C34" s="122" t="s">
        <v>12</v>
      </c>
      <c r="D34" s="15">
        <f t="shared" si="2"/>
        <v>0.65</v>
      </c>
      <c r="E34" s="123">
        <v>1</v>
      </c>
      <c r="F34" s="27">
        <f t="shared" si="3"/>
        <v>0</v>
      </c>
      <c r="G34" s="151"/>
      <c r="H34" s="151"/>
      <c r="I34" s="151"/>
      <c r="J34" s="151"/>
      <c r="K34" s="151"/>
      <c r="L34" s="152"/>
    </row>
    <row r="35" spans="1:12" s="2" customFormat="1" ht="20.100000000000001" customHeight="1">
      <c r="A35" s="153"/>
      <c r="B35" s="177"/>
      <c r="C35" s="122" t="s">
        <v>21</v>
      </c>
      <c r="D35" s="15">
        <f t="shared" si="2"/>
        <v>6.5000000000000002E-2</v>
      </c>
      <c r="E35" s="123">
        <v>0.1</v>
      </c>
      <c r="F35" s="27">
        <f t="shared" si="3"/>
        <v>0</v>
      </c>
      <c r="G35" s="151"/>
      <c r="H35" s="151"/>
      <c r="I35" s="151"/>
      <c r="J35" s="151"/>
      <c r="K35" s="151"/>
      <c r="L35" s="152"/>
    </row>
    <row r="36" spans="1:12" s="2" customFormat="1" ht="20.100000000000001" customHeight="1">
      <c r="A36" s="153"/>
      <c r="B36" s="177" t="s">
        <v>86</v>
      </c>
      <c r="C36" s="53" t="s">
        <v>82</v>
      </c>
      <c r="D36" s="44">
        <f t="shared" si="2"/>
        <v>19.5</v>
      </c>
      <c r="E36" s="50">
        <v>30</v>
      </c>
      <c r="F36" s="26">
        <f t="shared" si="3"/>
        <v>0</v>
      </c>
      <c r="G36" s="151" t="s">
        <v>83</v>
      </c>
      <c r="H36" s="151"/>
      <c r="I36" s="151"/>
      <c r="J36" s="151"/>
      <c r="K36" s="151"/>
      <c r="L36" s="152"/>
    </row>
    <row r="37" spans="1:12" s="2" customFormat="1" ht="20.100000000000001" customHeight="1">
      <c r="A37" s="153"/>
      <c r="B37" s="177"/>
      <c r="C37" s="122" t="s">
        <v>15</v>
      </c>
      <c r="D37" s="15">
        <f t="shared" si="2"/>
        <v>3.25</v>
      </c>
      <c r="E37" s="123">
        <v>5</v>
      </c>
      <c r="F37" s="27">
        <f t="shared" si="3"/>
        <v>0</v>
      </c>
      <c r="G37" s="151"/>
      <c r="H37" s="151"/>
      <c r="I37" s="151"/>
      <c r="J37" s="151"/>
      <c r="K37" s="151"/>
      <c r="L37" s="152"/>
    </row>
    <row r="38" spans="1:12" ht="20.100000000000001" customHeight="1">
      <c r="A38" s="153"/>
      <c r="B38" s="177"/>
      <c r="C38" s="122" t="s">
        <v>84</v>
      </c>
      <c r="D38" s="15">
        <f t="shared" si="2"/>
        <v>0.65</v>
      </c>
      <c r="E38" s="123">
        <v>1</v>
      </c>
      <c r="F38" s="27">
        <f t="shared" si="3"/>
        <v>0</v>
      </c>
      <c r="G38" s="151"/>
      <c r="H38" s="151"/>
      <c r="I38" s="151"/>
      <c r="J38" s="151"/>
      <c r="K38" s="151"/>
      <c r="L38" s="152"/>
    </row>
    <row r="39" spans="1:12" ht="20.100000000000001" customHeight="1">
      <c r="A39" s="153"/>
      <c r="B39" s="177"/>
      <c r="C39" s="122" t="s">
        <v>16</v>
      </c>
      <c r="D39" s="15">
        <f t="shared" si="2"/>
        <v>0.65</v>
      </c>
      <c r="E39" s="123">
        <v>1</v>
      </c>
      <c r="F39" s="27">
        <f t="shared" si="3"/>
        <v>0</v>
      </c>
      <c r="G39" s="151"/>
      <c r="H39" s="151"/>
      <c r="I39" s="151"/>
      <c r="J39" s="151"/>
      <c r="K39" s="151"/>
      <c r="L39" s="152"/>
    </row>
    <row r="40" spans="1:12" ht="20.100000000000001" customHeight="1">
      <c r="A40" s="153"/>
      <c r="B40" s="177"/>
      <c r="C40" s="122" t="s">
        <v>19</v>
      </c>
      <c r="D40" s="15">
        <f t="shared" si="2"/>
        <v>0.65</v>
      </c>
      <c r="E40" s="123">
        <v>1</v>
      </c>
      <c r="F40" s="27">
        <f t="shared" si="3"/>
        <v>0</v>
      </c>
      <c r="G40" s="151"/>
      <c r="H40" s="151"/>
      <c r="I40" s="151"/>
      <c r="J40" s="151"/>
      <c r="K40" s="151"/>
      <c r="L40" s="152"/>
    </row>
    <row r="41" spans="1:12" ht="20.100000000000001" customHeight="1">
      <c r="A41" s="153"/>
      <c r="B41" s="177"/>
      <c r="C41" s="122" t="s">
        <v>12</v>
      </c>
      <c r="D41" s="15">
        <f t="shared" si="2"/>
        <v>0.32500000000000001</v>
      </c>
      <c r="E41" s="123">
        <v>0.5</v>
      </c>
      <c r="F41" s="27">
        <f t="shared" si="3"/>
        <v>0</v>
      </c>
      <c r="G41" s="151"/>
      <c r="H41" s="151"/>
      <c r="I41" s="151"/>
      <c r="J41" s="151"/>
      <c r="K41" s="151"/>
      <c r="L41" s="152"/>
    </row>
    <row r="42" spans="1:12" ht="20.100000000000001" customHeight="1">
      <c r="A42" s="153"/>
      <c r="B42" s="177"/>
      <c r="C42" s="122" t="s">
        <v>27</v>
      </c>
      <c r="D42" s="15">
        <f t="shared" si="2"/>
        <v>0.65</v>
      </c>
      <c r="E42" s="123">
        <v>1</v>
      </c>
      <c r="F42" s="27">
        <f t="shared" si="3"/>
        <v>0</v>
      </c>
      <c r="G42" s="151"/>
      <c r="H42" s="151"/>
      <c r="I42" s="151"/>
      <c r="J42" s="151"/>
      <c r="K42" s="151"/>
      <c r="L42" s="152"/>
    </row>
    <row r="43" spans="1:12" s="2" customFormat="1" ht="20.100000000000001" customHeight="1">
      <c r="A43" s="153"/>
      <c r="B43" s="177"/>
      <c r="C43" s="122" t="s">
        <v>17</v>
      </c>
      <c r="D43" s="15">
        <f t="shared" si="2"/>
        <v>0.32500000000000001</v>
      </c>
      <c r="E43" s="123">
        <v>0.5</v>
      </c>
      <c r="F43" s="27">
        <f t="shared" si="3"/>
        <v>0</v>
      </c>
      <c r="G43" s="151"/>
      <c r="H43" s="151"/>
      <c r="I43" s="151"/>
      <c r="J43" s="151"/>
      <c r="K43" s="151"/>
      <c r="L43" s="152"/>
    </row>
    <row r="44" spans="1:12" s="2" customFormat="1" ht="20.100000000000001" customHeight="1">
      <c r="A44" s="153"/>
      <c r="B44" s="177"/>
      <c r="C44" s="122" t="s">
        <v>18</v>
      </c>
      <c r="D44" s="15">
        <f t="shared" si="2"/>
        <v>0.32500000000000001</v>
      </c>
      <c r="E44" s="123">
        <v>0.5</v>
      </c>
      <c r="F44" s="27">
        <f t="shared" si="3"/>
        <v>0</v>
      </c>
      <c r="G44" s="151"/>
      <c r="H44" s="151"/>
      <c r="I44" s="151"/>
      <c r="J44" s="151"/>
      <c r="K44" s="151"/>
      <c r="L44" s="152"/>
    </row>
    <row r="45" spans="1:12" s="2" customFormat="1" ht="20.100000000000001" customHeight="1">
      <c r="A45" s="153"/>
      <c r="B45" s="177"/>
      <c r="C45" s="54" t="s">
        <v>85</v>
      </c>
      <c r="D45" s="28">
        <f t="shared" si="2"/>
        <v>0.13</v>
      </c>
      <c r="E45" s="52">
        <v>0.2</v>
      </c>
      <c r="F45" s="14">
        <f t="shared" si="3"/>
        <v>0</v>
      </c>
      <c r="G45" s="186"/>
      <c r="H45" s="186"/>
      <c r="I45" s="186"/>
      <c r="J45" s="186"/>
      <c r="K45" s="186"/>
      <c r="L45" s="187"/>
    </row>
    <row r="46" spans="1:12" s="2" customFormat="1" ht="39.950000000000003" customHeight="1">
      <c r="A46" s="156"/>
      <c r="B46" s="75" t="s">
        <v>38</v>
      </c>
      <c r="C46" s="16" t="s">
        <v>39</v>
      </c>
      <c r="D46" s="17">
        <v>14</v>
      </c>
      <c r="E46" s="18">
        <v>20</v>
      </c>
      <c r="F46" s="29">
        <f t="shared" si="3"/>
        <v>0</v>
      </c>
      <c r="G46" s="178" t="s">
        <v>65</v>
      </c>
      <c r="H46" s="179"/>
      <c r="I46" s="179"/>
      <c r="J46" s="179"/>
      <c r="K46" s="179"/>
      <c r="L46" s="180"/>
    </row>
    <row r="47" spans="1:12" s="2" customFormat="1" ht="22.5" customHeight="1">
      <c r="A47" s="153" t="s">
        <v>26</v>
      </c>
      <c r="B47" s="188" t="s">
        <v>87</v>
      </c>
      <c r="C47" s="57" t="s">
        <v>11</v>
      </c>
      <c r="D47" s="68">
        <f t="shared" si="2"/>
        <v>13</v>
      </c>
      <c r="E47" s="95">
        <v>20</v>
      </c>
      <c r="F47" s="69">
        <f t="shared" si="3"/>
        <v>0</v>
      </c>
      <c r="G47" s="160" t="s">
        <v>88</v>
      </c>
      <c r="H47" s="191"/>
      <c r="I47" s="191"/>
      <c r="J47" s="191"/>
      <c r="K47" s="191"/>
      <c r="L47" s="192"/>
    </row>
    <row r="48" spans="1:12" s="2" customFormat="1" ht="22.5" customHeight="1">
      <c r="A48" s="153"/>
      <c r="B48" s="189"/>
      <c r="C48" s="47" t="s">
        <v>89</v>
      </c>
      <c r="D48" s="130">
        <f t="shared" si="2"/>
        <v>3.25</v>
      </c>
      <c r="E48" s="60">
        <v>5</v>
      </c>
      <c r="F48" s="129">
        <f t="shared" si="3"/>
        <v>0</v>
      </c>
      <c r="G48" s="193"/>
      <c r="H48" s="194"/>
      <c r="I48" s="194"/>
      <c r="J48" s="194"/>
      <c r="K48" s="194"/>
      <c r="L48" s="195"/>
    </row>
    <row r="49" spans="1:12" s="2" customFormat="1" ht="22.5" customHeight="1">
      <c r="A49" s="153"/>
      <c r="B49" s="189"/>
      <c r="C49" s="47" t="s">
        <v>24</v>
      </c>
      <c r="D49" s="130">
        <f t="shared" si="2"/>
        <v>0.32500000000000001</v>
      </c>
      <c r="E49" s="60">
        <v>0.5</v>
      </c>
      <c r="F49" s="129">
        <f t="shared" si="3"/>
        <v>0</v>
      </c>
      <c r="G49" s="193"/>
      <c r="H49" s="194"/>
      <c r="I49" s="194"/>
      <c r="J49" s="194"/>
      <c r="K49" s="194"/>
      <c r="L49" s="195"/>
    </row>
    <row r="50" spans="1:12" s="2" customFormat="1" ht="22.5" customHeight="1">
      <c r="A50" s="153"/>
      <c r="B50" s="189"/>
      <c r="C50" s="47" t="s">
        <v>12</v>
      </c>
      <c r="D50" s="130">
        <f t="shared" si="2"/>
        <v>0.32500000000000001</v>
      </c>
      <c r="E50" s="60">
        <v>0.5</v>
      </c>
      <c r="F50" s="129">
        <f t="shared" si="3"/>
        <v>0</v>
      </c>
      <c r="G50" s="193"/>
      <c r="H50" s="194"/>
      <c r="I50" s="194"/>
      <c r="J50" s="194"/>
      <c r="K50" s="194"/>
      <c r="L50" s="195"/>
    </row>
    <row r="51" spans="1:12" s="2" customFormat="1" ht="22.5" customHeight="1">
      <c r="A51" s="153"/>
      <c r="B51" s="190"/>
      <c r="C51" s="59" t="s">
        <v>21</v>
      </c>
      <c r="D51" s="71">
        <f t="shared" si="2"/>
        <v>6.5000000000000002E-2</v>
      </c>
      <c r="E51" s="96">
        <v>0.1</v>
      </c>
      <c r="F51" s="73">
        <f t="shared" si="3"/>
        <v>0</v>
      </c>
      <c r="G51" s="196"/>
      <c r="H51" s="197"/>
      <c r="I51" s="197"/>
      <c r="J51" s="197"/>
      <c r="K51" s="197"/>
      <c r="L51" s="198"/>
    </row>
    <row r="52" spans="1:12" s="2" customFormat="1" ht="20.100000000000001" customHeight="1">
      <c r="A52" s="153"/>
      <c r="B52" s="175" t="s">
        <v>94</v>
      </c>
      <c r="C52" s="55" t="s">
        <v>90</v>
      </c>
      <c r="D52" s="44">
        <f t="shared" si="2"/>
        <v>3.25</v>
      </c>
      <c r="E52" s="44">
        <v>5</v>
      </c>
      <c r="F52" s="26">
        <f t="shared" si="3"/>
        <v>0</v>
      </c>
      <c r="G52" s="160" t="s">
        <v>127</v>
      </c>
      <c r="H52" s="161"/>
      <c r="I52" s="161"/>
      <c r="J52" s="161"/>
      <c r="K52" s="161"/>
      <c r="L52" s="162"/>
    </row>
    <row r="53" spans="1:12" s="2" customFormat="1" ht="20.100000000000001" customHeight="1">
      <c r="A53" s="153"/>
      <c r="B53" s="158"/>
      <c r="C53" s="47" t="s">
        <v>91</v>
      </c>
      <c r="D53" s="15">
        <f t="shared" si="2"/>
        <v>6.5</v>
      </c>
      <c r="E53" s="15">
        <v>10</v>
      </c>
      <c r="F53" s="27">
        <f t="shared" si="3"/>
        <v>0</v>
      </c>
      <c r="G53" s="163"/>
      <c r="H53" s="176"/>
      <c r="I53" s="176"/>
      <c r="J53" s="176"/>
      <c r="K53" s="176"/>
      <c r="L53" s="165"/>
    </row>
    <row r="54" spans="1:12" s="2" customFormat="1" ht="20.100000000000001" customHeight="1">
      <c r="A54" s="153"/>
      <c r="B54" s="158"/>
      <c r="C54" s="47" t="s">
        <v>45</v>
      </c>
      <c r="D54" s="15">
        <f t="shared" si="2"/>
        <v>6.5</v>
      </c>
      <c r="E54" s="15">
        <v>10</v>
      </c>
      <c r="F54" s="27">
        <f t="shared" si="3"/>
        <v>0</v>
      </c>
      <c r="G54" s="163"/>
      <c r="H54" s="176"/>
      <c r="I54" s="176"/>
      <c r="J54" s="176"/>
      <c r="K54" s="176"/>
      <c r="L54" s="165"/>
    </row>
    <row r="55" spans="1:12" s="2" customFormat="1" ht="20.100000000000001" customHeight="1">
      <c r="A55" s="153"/>
      <c r="B55" s="158"/>
      <c r="C55" s="47" t="s">
        <v>92</v>
      </c>
      <c r="D55" s="15">
        <f t="shared" si="2"/>
        <v>2.6</v>
      </c>
      <c r="E55" s="15">
        <v>4</v>
      </c>
      <c r="F55" s="27">
        <f t="shared" si="3"/>
        <v>0</v>
      </c>
      <c r="G55" s="163"/>
      <c r="H55" s="176"/>
      <c r="I55" s="176"/>
      <c r="J55" s="176"/>
      <c r="K55" s="176"/>
      <c r="L55" s="165"/>
    </row>
    <row r="56" spans="1:12" s="2" customFormat="1" ht="20.100000000000001" customHeight="1">
      <c r="A56" s="153"/>
      <c r="B56" s="159"/>
      <c r="C56" s="56" t="s">
        <v>93</v>
      </c>
      <c r="D56" s="28">
        <f t="shared" si="2"/>
        <v>0.65</v>
      </c>
      <c r="E56" s="28">
        <v>1</v>
      </c>
      <c r="F56" s="14">
        <f t="shared" si="3"/>
        <v>0</v>
      </c>
      <c r="G56" s="141"/>
      <c r="H56" s="142"/>
      <c r="I56" s="142"/>
      <c r="J56" s="142"/>
      <c r="K56" s="142"/>
      <c r="L56" s="143"/>
    </row>
    <row r="57" spans="1:12" s="2" customFormat="1" ht="20.100000000000001" customHeight="1" thickBot="1">
      <c r="A57" s="154"/>
      <c r="B57" s="131" t="s">
        <v>95</v>
      </c>
      <c r="C57" s="132" t="s">
        <v>96</v>
      </c>
      <c r="D57" s="133">
        <f t="shared" si="2"/>
        <v>91</v>
      </c>
      <c r="E57" s="134">
        <v>140</v>
      </c>
      <c r="F57" s="19">
        <f t="shared" si="3"/>
        <v>0</v>
      </c>
      <c r="G57" s="181"/>
      <c r="H57" s="182"/>
      <c r="I57" s="182"/>
      <c r="J57" s="182"/>
      <c r="K57" s="182"/>
      <c r="L57" s="183"/>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7.25" customHeight="1">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6.5" customHeight="1">
      <c r="B123" s="6"/>
    </row>
    <row r="124" spans="2:2" s="2" customFormat="1" ht="16.5" customHeight="1">
      <c r="B124" s="6"/>
    </row>
    <row r="125" spans="2:2" s="2" customFormat="1" ht="17.25" customHeight="1">
      <c r="B125" s="6"/>
    </row>
    <row r="126" spans="2:2" s="2" customFormat="1" ht="17.25" customHeight="1">
      <c r="B126" s="6"/>
    </row>
    <row r="127" spans="2:2" s="2" customFormat="1" ht="13.5">
      <c r="B127" s="6"/>
    </row>
    <row r="128" spans="2:2" s="2" customFormat="1" ht="13.5">
      <c r="B128" s="6"/>
    </row>
    <row r="129" spans="2:2" s="2" customFormat="1" ht="16.5" customHeight="1">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row r="391" spans="1:7" s="2" customFormat="1">
      <c r="A391" s="3"/>
      <c r="B391" s="5"/>
      <c r="C391" s="1"/>
      <c r="D391" s="1"/>
      <c r="E391" s="1"/>
      <c r="F391" s="3"/>
      <c r="G391" s="5"/>
    </row>
  </sheetData>
  <mergeCells count="21">
    <mergeCell ref="A1:L3"/>
    <mergeCell ref="A5:B5"/>
    <mergeCell ref="G9:L9"/>
    <mergeCell ref="G46:L46"/>
    <mergeCell ref="A10:A46"/>
    <mergeCell ref="B10:B11"/>
    <mergeCell ref="G10:L11"/>
    <mergeCell ref="B12:B15"/>
    <mergeCell ref="G12:L15"/>
    <mergeCell ref="B16:B30"/>
    <mergeCell ref="G16:L30"/>
    <mergeCell ref="G57:L57"/>
    <mergeCell ref="A47:A57"/>
    <mergeCell ref="G31:L35"/>
    <mergeCell ref="B36:B45"/>
    <mergeCell ref="G36:L45"/>
    <mergeCell ref="B47:B51"/>
    <mergeCell ref="G47:L51"/>
    <mergeCell ref="B52:B56"/>
    <mergeCell ref="G52:L56"/>
    <mergeCell ref="B31:B35"/>
  </mergeCells>
  <phoneticPr fontId="20" type="noConversion"/>
  <pageMargins left="0.23622047244094488" right="0.23622047244094488" top="0.39370078740157483" bottom="0.39370078740157483" header="0.31496062992125984" footer="0.31496062992125984"/>
  <pageSetup paperSize="9" scale="66"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7"/>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7" t="s">
        <v>31</v>
      </c>
      <c r="B1" s="147"/>
      <c r="C1" s="147"/>
      <c r="D1" s="147"/>
      <c r="E1" s="147"/>
      <c r="F1" s="147"/>
      <c r="G1" s="147"/>
      <c r="H1" s="147"/>
      <c r="I1" s="147"/>
      <c r="J1" s="147"/>
      <c r="K1" s="147"/>
      <c r="L1" s="147"/>
    </row>
    <row r="2" spans="1:12" ht="15.75" customHeight="1">
      <c r="A2" s="147"/>
      <c r="B2" s="147"/>
      <c r="C2" s="147"/>
      <c r="D2" s="147"/>
      <c r="E2" s="147"/>
      <c r="F2" s="147"/>
      <c r="G2" s="147"/>
      <c r="H2" s="147"/>
      <c r="I2" s="147"/>
      <c r="J2" s="147"/>
      <c r="K2" s="147"/>
      <c r="L2" s="147"/>
    </row>
    <row r="3" spans="1:12" ht="15.75" customHeight="1">
      <c r="A3" s="147"/>
      <c r="B3" s="147"/>
      <c r="C3" s="147"/>
      <c r="D3" s="147"/>
      <c r="E3" s="147"/>
      <c r="F3" s="147"/>
      <c r="G3" s="147"/>
      <c r="H3" s="147"/>
      <c r="I3" s="147"/>
      <c r="J3" s="147"/>
      <c r="K3" s="147"/>
      <c r="L3" s="147"/>
    </row>
    <row r="4" spans="1:12" ht="13.5" customHeight="1">
      <c r="B4" s="4"/>
      <c r="D4" s="4"/>
      <c r="E4"/>
      <c r="F4"/>
      <c r="G4"/>
    </row>
    <row r="5" spans="1:12" ht="17.25" customHeight="1">
      <c r="A5" s="148" t="s">
        <v>8</v>
      </c>
      <c r="B5" s="148"/>
      <c r="C5" s="8"/>
      <c r="E5" s="2"/>
      <c r="G5" s="4"/>
    </row>
    <row r="6" spans="1:12" ht="17.25" customHeight="1">
      <c r="A6" s="10" t="s">
        <v>9</v>
      </c>
      <c r="B6" s="42"/>
      <c r="C6" s="8"/>
      <c r="E6" s="2"/>
      <c r="G6" s="4"/>
    </row>
    <row r="7" spans="1:12" ht="17.25" customHeight="1">
      <c r="A7" s="10" t="s">
        <v>10</v>
      </c>
      <c r="B7" s="43"/>
      <c r="D7" s="2" t="s">
        <v>5</v>
      </c>
    </row>
    <row r="8" spans="1:12" ht="17.25" customHeight="1" thickBot="1">
      <c r="A8" s="9"/>
    </row>
    <row r="9" spans="1:12" ht="30" customHeight="1" thickBot="1">
      <c r="A9" s="11" t="s">
        <v>0</v>
      </c>
      <c r="B9" s="13" t="s">
        <v>4</v>
      </c>
      <c r="C9" s="12" t="s">
        <v>1</v>
      </c>
      <c r="D9" s="13" t="s">
        <v>6</v>
      </c>
      <c r="E9" s="13" t="s">
        <v>7</v>
      </c>
      <c r="F9" s="13" t="s">
        <v>2</v>
      </c>
      <c r="G9" s="149" t="s">
        <v>3</v>
      </c>
      <c r="H9" s="149"/>
      <c r="I9" s="149"/>
      <c r="J9" s="149"/>
      <c r="K9" s="149"/>
      <c r="L9" s="150"/>
    </row>
    <row r="10" spans="1:12" s="2" customFormat="1" ht="19.5" customHeight="1">
      <c r="A10" s="155" t="s">
        <v>25</v>
      </c>
      <c r="B10" s="39" t="s">
        <v>28</v>
      </c>
      <c r="C10" s="40" t="s">
        <v>11</v>
      </c>
      <c r="D10" s="38">
        <f t="shared" ref="D10:D30" si="0">E10*0.65</f>
        <v>35.75</v>
      </c>
      <c r="E10" s="41">
        <v>55</v>
      </c>
      <c r="F10" s="62">
        <f t="shared" ref="F10:F30" si="1">($B$6*D10)+($B$7*E10)</f>
        <v>0</v>
      </c>
      <c r="G10" s="218"/>
      <c r="H10" s="219"/>
      <c r="I10" s="219"/>
      <c r="J10" s="219"/>
      <c r="K10" s="219"/>
      <c r="L10" s="220"/>
    </row>
    <row r="11" spans="1:12" s="2" customFormat="1" ht="19.5" customHeight="1">
      <c r="A11" s="153"/>
      <c r="B11" s="159" t="s">
        <v>97</v>
      </c>
      <c r="C11" s="47" t="s">
        <v>89</v>
      </c>
      <c r="D11" s="90">
        <f t="shared" si="0"/>
        <v>2.6</v>
      </c>
      <c r="E11" s="27">
        <v>4</v>
      </c>
      <c r="F11" s="46">
        <f t="shared" si="1"/>
        <v>0</v>
      </c>
      <c r="G11" s="184" t="s">
        <v>98</v>
      </c>
      <c r="H11" s="184"/>
      <c r="I11" s="184"/>
      <c r="J11" s="184"/>
      <c r="K11" s="184"/>
      <c r="L11" s="185"/>
    </row>
    <row r="12" spans="1:12" s="2" customFormat="1" ht="24.75" customHeight="1">
      <c r="A12" s="153"/>
      <c r="B12" s="145"/>
      <c r="C12" s="47" t="s">
        <v>33</v>
      </c>
      <c r="D12" s="46">
        <f t="shared" si="0"/>
        <v>1.3</v>
      </c>
      <c r="E12" s="27">
        <v>2</v>
      </c>
      <c r="F12" s="46">
        <f t="shared" si="1"/>
        <v>0</v>
      </c>
      <c r="G12" s="151"/>
      <c r="H12" s="151"/>
      <c r="I12" s="151"/>
      <c r="J12" s="151"/>
      <c r="K12" s="151"/>
      <c r="L12" s="152"/>
    </row>
    <row r="13" spans="1:12" s="2" customFormat="1" ht="19.5" customHeight="1">
      <c r="A13" s="153"/>
      <c r="B13" s="145"/>
      <c r="C13" s="47" t="s">
        <v>13</v>
      </c>
      <c r="D13" s="46">
        <f t="shared" si="0"/>
        <v>0.65</v>
      </c>
      <c r="E13" s="27">
        <v>1</v>
      </c>
      <c r="F13" s="46">
        <f t="shared" si="1"/>
        <v>0</v>
      </c>
      <c r="G13" s="151"/>
      <c r="H13" s="151"/>
      <c r="I13" s="151"/>
      <c r="J13" s="151"/>
      <c r="K13" s="151"/>
      <c r="L13" s="152"/>
    </row>
    <row r="14" spans="1:12" s="2" customFormat="1" ht="19.5" customHeight="1">
      <c r="A14" s="153"/>
      <c r="B14" s="145"/>
      <c r="C14" s="48" t="s">
        <v>12</v>
      </c>
      <c r="D14" s="49">
        <f t="shared" si="0"/>
        <v>0.32500000000000001</v>
      </c>
      <c r="E14" s="14">
        <v>0.5</v>
      </c>
      <c r="F14" s="46">
        <f t="shared" si="1"/>
        <v>0</v>
      </c>
      <c r="G14" s="151"/>
      <c r="H14" s="151"/>
      <c r="I14" s="151"/>
      <c r="J14" s="151"/>
      <c r="K14" s="151"/>
      <c r="L14" s="152"/>
    </row>
    <row r="15" spans="1:12" s="2" customFormat="1" ht="19.5" customHeight="1">
      <c r="A15" s="153"/>
      <c r="B15" s="256" t="s">
        <v>132</v>
      </c>
      <c r="C15" s="64" t="s">
        <v>35</v>
      </c>
      <c r="D15" s="44">
        <f t="shared" si="0"/>
        <v>16.25</v>
      </c>
      <c r="E15" s="44">
        <v>25</v>
      </c>
      <c r="F15" s="33">
        <f t="shared" si="1"/>
        <v>0</v>
      </c>
      <c r="G15" s="160" t="s">
        <v>133</v>
      </c>
      <c r="H15" s="161"/>
      <c r="I15" s="161"/>
      <c r="J15" s="161"/>
      <c r="K15" s="161"/>
      <c r="L15" s="162"/>
    </row>
    <row r="16" spans="1:12" s="2" customFormat="1" ht="19.5" customHeight="1">
      <c r="A16" s="153"/>
      <c r="B16" s="223"/>
      <c r="C16" s="65" t="s">
        <v>99</v>
      </c>
      <c r="D16" s="15">
        <f t="shared" si="0"/>
        <v>6.5</v>
      </c>
      <c r="E16" s="15">
        <v>10</v>
      </c>
      <c r="F16" s="34">
        <f t="shared" si="1"/>
        <v>0</v>
      </c>
      <c r="G16" s="163"/>
      <c r="H16" s="164"/>
      <c r="I16" s="164"/>
      <c r="J16" s="164"/>
      <c r="K16" s="164"/>
      <c r="L16" s="165"/>
    </row>
    <row r="17" spans="1:12" s="2" customFormat="1" ht="19.5" customHeight="1">
      <c r="A17" s="153"/>
      <c r="B17" s="223"/>
      <c r="C17" s="65" t="s">
        <v>15</v>
      </c>
      <c r="D17" s="15">
        <f t="shared" si="0"/>
        <v>3.25</v>
      </c>
      <c r="E17" s="15">
        <v>5</v>
      </c>
      <c r="F17" s="34">
        <f t="shared" si="1"/>
        <v>0</v>
      </c>
      <c r="G17" s="163"/>
      <c r="H17" s="164"/>
      <c r="I17" s="164"/>
      <c r="J17" s="164"/>
      <c r="K17" s="164"/>
      <c r="L17" s="165"/>
    </row>
    <row r="18" spans="1:12" s="2" customFormat="1" ht="19.5" customHeight="1">
      <c r="A18" s="153"/>
      <c r="B18" s="223"/>
      <c r="C18" s="31" t="s">
        <v>14</v>
      </c>
      <c r="D18" s="15">
        <f t="shared" si="0"/>
        <v>3.25</v>
      </c>
      <c r="E18" s="15">
        <v>5</v>
      </c>
      <c r="F18" s="34">
        <f t="shared" si="1"/>
        <v>0</v>
      </c>
      <c r="G18" s="163"/>
      <c r="H18" s="164"/>
      <c r="I18" s="164"/>
      <c r="J18" s="164"/>
      <c r="K18" s="164"/>
      <c r="L18" s="165"/>
    </row>
    <row r="19" spans="1:12" s="2" customFormat="1" ht="19.5" customHeight="1">
      <c r="A19" s="153"/>
      <c r="B19" s="223"/>
      <c r="C19" s="65" t="s">
        <v>100</v>
      </c>
      <c r="D19" s="15">
        <f t="shared" si="0"/>
        <v>3.25</v>
      </c>
      <c r="E19" s="15">
        <v>5</v>
      </c>
      <c r="F19" s="34">
        <f t="shared" si="1"/>
        <v>0</v>
      </c>
      <c r="G19" s="163"/>
      <c r="H19" s="164"/>
      <c r="I19" s="164"/>
      <c r="J19" s="164"/>
      <c r="K19" s="164"/>
      <c r="L19" s="165"/>
    </row>
    <row r="20" spans="1:12" s="2" customFormat="1" ht="19.5" customHeight="1">
      <c r="A20" s="153"/>
      <c r="B20" s="223"/>
      <c r="C20" s="31" t="s">
        <v>101</v>
      </c>
      <c r="D20" s="15">
        <f t="shared" si="0"/>
        <v>0.32500000000000001</v>
      </c>
      <c r="E20" s="15">
        <v>0.5</v>
      </c>
      <c r="F20" s="34">
        <f t="shared" si="1"/>
        <v>0</v>
      </c>
      <c r="G20" s="163"/>
      <c r="H20" s="164"/>
      <c r="I20" s="164"/>
      <c r="J20" s="164"/>
      <c r="K20" s="164"/>
      <c r="L20" s="165"/>
    </row>
    <row r="21" spans="1:12" s="2" customFormat="1" ht="19.5" customHeight="1">
      <c r="A21" s="153"/>
      <c r="B21" s="223"/>
      <c r="C21" s="65" t="s">
        <v>19</v>
      </c>
      <c r="D21" s="15">
        <f t="shared" si="0"/>
        <v>3.25</v>
      </c>
      <c r="E21" s="15">
        <v>5</v>
      </c>
      <c r="F21" s="34">
        <f t="shared" si="1"/>
        <v>0</v>
      </c>
      <c r="G21" s="163"/>
      <c r="H21" s="164"/>
      <c r="I21" s="164"/>
      <c r="J21" s="164"/>
      <c r="K21" s="164"/>
      <c r="L21" s="165"/>
    </row>
    <row r="22" spans="1:12" s="2" customFormat="1" ht="19.5" customHeight="1">
      <c r="A22" s="153"/>
      <c r="B22" s="223"/>
      <c r="C22" s="65" t="s">
        <v>17</v>
      </c>
      <c r="D22" s="15">
        <f t="shared" si="0"/>
        <v>0.32500000000000001</v>
      </c>
      <c r="E22" s="15">
        <v>0.5</v>
      </c>
      <c r="F22" s="34">
        <f t="shared" si="1"/>
        <v>0</v>
      </c>
      <c r="G22" s="163"/>
      <c r="H22" s="164"/>
      <c r="I22" s="164"/>
      <c r="J22" s="164"/>
      <c r="K22" s="164"/>
      <c r="L22" s="165"/>
    </row>
    <row r="23" spans="1:12" s="2" customFormat="1" ht="19.5" customHeight="1">
      <c r="A23" s="153"/>
      <c r="B23" s="223"/>
      <c r="C23" s="65" t="s">
        <v>18</v>
      </c>
      <c r="D23" s="15">
        <f t="shared" si="0"/>
        <v>0.32500000000000001</v>
      </c>
      <c r="E23" s="15">
        <v>0.5</v>
      </c>
      <c r="F23" s="34">
        <f t="shared" si="1"/>
        <v>0</v>
      </c>
      <c r="G23" s="163"/>
      <c r="H23" s="164"/>
      <c r="I23" s="164"/>
      <c r="J23" s="164"/>
      <c r="K23" s="164"/>
      <c r="L23" s="165"/>
    </row>
    <row r="24" spans="1:12" s="2" customFormat="1" ht="19.5" customHeight="1">
      <c r="A24" s="153"/>
      <c r="B24" s="223"/>
      <c r="C24" s="65" t="s">
        <v>102</v>
      </c>
      <c r="D24" s="15">
        <f t="shared" si="0"/>
        <v>1.3</v>
      </c>
      <c r="E24" s="15">
        <v>2</v>
      </c>
      <c r="F24" s="34">
        <f t="shared" si="1"/>
        <v>0</v>
      </c>
      <c r="G24" s="163"/>
      <c r="H24" s="164"/>
      <c r="I24" s="164"/>
      <c r="J24" s="164"/>
      <c r="K24" s="164"/>
      <c r="L24" s="165"/>
    </row>
    <row r="25" spans="1:12" s="2" customFormat="1" ht="19.5" customHeight="1">
      <c r="A25" s="153"/>
      <c r="B25" s="224"/>
      <c r="C25" s="66" t="s">
        <v>20</v>
      </c>
      <c r="D25" s="28">
        <f t="shared" si="0"/>
        <v>1.3</v>
      </c>
      <c r="E25" s="28">
        <v>2</v>
      </c>
      <c r="F25" s="35">
        <f t="shared" si="1"/>
        <v>0</v>
      </c>
      <c r="G25" s="141"/>
      <c r="H25" s="142"/>
      <c r="I25" s="142"/>
      <c r="J25" s="142"/>
      <c r="K25" s="142"/>
      <c r="L25" s="143"/>
    </row>
    <row r="26" spans="1:12" s="2" customFormat="1" ht="19.5" customHeight="1">
      <c r="A26" s="153"/>
      <c r="B26" s="225" t="s">
        <v>104</v>
      </c>
      <c r="C26" s="53" t="s">
        <v>34</v>
      </c>
      <c r="D26" s="44">
        <f t="shared" si="0"/>
        <v>22.75</v>
      </c>
      <c r="E26" s="50">
        <v>35</v>
      </c>
      <c r="F26" s="26">
        <f t="shared" si="1"/>
        <v>0</v>
      </c>
      <c r="G26" s="151" t="s">
        <v>103</v>
      </c>
      <c r="H26" s="151"/>
      <c r="I26" s="151"/>
      <c r="J26" s="151"/>
      <c r="K26" s="151"/>
      <c r="L26" s="152"/>
    </row>
    <row r="27" spans="1:12" s="2" customFormat="1" ht="22.5" customHeight="1">
      <c r="A27" s="153"/>
      <c r="B27" s="177"/>
      <c r="C27" s="85" t="s">
        <v>16</v>
      </c>
      <c r="D27" s="15">
        <f t="shared" si="0"/>
        <v>0.32500000000000001</v>
      </c>
      <c r="E27" s="51">
        <v>0.5</v>
      </c>
      <c r="F27" s="27">
        <f t="shared" si="1"/>
        <v>0</v>
      </c>
      <c r="G27" s="151"/>
      <c r="H27" s="151"/>
      <c r="I27" s="151"/>
      <c r="J27" s="151"/>
      <c r="K27" s="151"/>
      <c r="L27" s="152"/>
    </row>
    <row r="28" spans="1:12" s="2" customFormat="1" ht="22.5" customHeight="1">
      <c r="A28" s="153"/>
      <c r="B28" s="177"/>
      <c r="C28" s="85" t="s">
        <v>18</v>
      </c>
      <c r="D28" s="15">
        <f t="shared" si="0"/>
        <v>0.32500000000000001</v>
      </c>
      <c r="E28" s="51">
        <v>0.5</v>
      </c>
      <c r="F28" s="27">
        <f t="shared" si="1"/>
        <v>0</v>
      </c>
      <c r="G28" s="151"/>
      <c r="H28" s="151"/>
      <c r="I28" s="151"/>
      <c r="J28" s="151"/>
      <c r="K28" s="151"/>
      <c r="L28" s="152"/>
    </row>
    <row r="29" spans="1:12" s="2" customFormat="1" ht="22.5" customHeight="1">
      <c r="A29" s="153"/>
      <c r="B29" s="177"/>
      <c r="C29" s="85" t="s">
        <v>12</v>
      </c>
      <c r="D29" s="15">
        <f t="shared" si="0"/>
        <v>0.65</v>
      </c>
      <c r="E29" s="51">
        <v>1</v>
      </c>
      <c r="F29" s="27">
        <f t="shared" si="1"/>
        <v>0</v>
      </c>
      <c r="G29" s="151"/>
      <c r="H29" s="151"/>
      <c r="I29" s="151"/>
      <c r="J29" s="151"/>
      <c r="K29" s="151"/>
      <c r="L29" s="152"/>
    </row>
    <row r="30" spans="1:12" s="2" customFormat="1" ht="22.5" customHeight="1">
      <c r="A30" s="153"/>
      <c r="B30" s="177"/>
      <c r="C30" s="54" t="s">
        <v>21</v>
      </c>
      <c r="D30" s="28">
        <f t="shared" si="0"/>
        <v>0.32500000000000001</v>
      </c>
      <c r="E30" s="52">
        <v>0.5</v>
      </c>
      <c r="F30" s="14">
        <f t="shared" si="1"/>
        <v>0</v>
      </c>
      <c r="G30" s="151"/>
      <c r="H30" s="151"/>
      <c r="I30" s="151"/>
      <c r="J30" s="151"/>
      <c r="K30" s="151"/>
      <c r="L30" s="152"/>
    </row>
    <row r="31" spans="1:12" s="2" customFormat="1" ht="22.5" customHeight="1">
      <c r="A31" s="156"/>
      <c r="B31" s="24" t="s">
        <v>32</v>
      </c>
      <c r="C31" s="56" t="s">
        <v>36</v>
      </c>
      <c r="D31" s="67">
        <v>14</v>
      </c>
      <c r="E31" s="67">
        <v>20</v>
      </c>
      <c r="F31" s="14">
        <f>($B$6*D31)+($B$7*E31)</f>
        <v>0</v>
      </c>
      <c r="G31" s="221" t="s">
        <v>105</v>
      </c>
      <c r="H31" s="221"/>
      <c r="I31" s="221"/>
      <c r="J31" s="221"/>
      <c r="K31" s="221"/>
      <c r="L31" s="222"/>
    </row>
    <row r="32" spans="1:12" ht="30.75" customHeight="1">
      <c r="A32" s="232" t="s">
        <v>26</v>
      </c>
      <c r="B32" s="233" t="s">
        <v>109</v>
      </c>
      <c r="C32" s="105" t="s">
        <v>106</v>
      </c>
      <c r="D32" s="46">
        <f t="shared" ref="D32:D35" si="2">E32*0.65</f>
        <v>13</v>
      </c>
      <c r="E32" s="106">
        <v>20</v>
      </c>
      <c r="F32" s="86">
        <f t="shared" ref="F32:F35" si="3">($B$6*D32)+($B$7*E32)</f>
        <v>0</v>
      </c>
      <c r="G32" s="226" t="s">
        <v>107</v>
      </c>
      <c r="H32" s="227"/>
      <c r="I32" s="227"/>
      <c r="J32" s="227"/>
      <c r="K32" s="227"/>
      <c r="L32" s="228"/>
    </row>
    <row r="33" spans="1:12" ht="30.75" customHeight="1">
      <c r="A33" s="153"/>
      <c r="B33" s="206"/>
      <c r="C33" s="105" t="s">
        <v>108</v>
      </c>
      <c r="D33" s="46">
        <f t="shared" si="2"/>
        <v>6.5</v>
      </c>
      <c r="E33" s="106">
        <v>10</v>
      </c>
      <c r="F33" s="86">
        <f t="shared" si="3"/>
        <v>0</v>
      </c>
      <c r="G33" s="226"/>
      <c r="H33" s="227"/>
      <c r="I33" s="227"/>
      <c r="J33" s="227"/>
      <c r="K33" s="227"/>
      <c r="L33" s="228"/>
    </row>
    <row r="34" spans="1:12" ht="20.100000000000001" customHeight="1">
      <c r="A34" s="153"/>
      <c r="B34" s="63" t="s">
        <v>110</v>
      </c>
      <c r="C34" s="36" t="s">
        <v>110</v>
      </c>
      <c r="D34" s="25">
        <f t="shared" si="2"/>
        <v>32.5</v>
      </c>
      <c r="E34" s="37">
        <v>50</v>
      </c>
      <c r="F34" s="29">
        <f t="shared" si="3"/>
        <v>0</v>
      </c>
      <c r="G34" s="166"/>
      <c r="H34" s="167"/>
      <c r="I34" s="167"/>
      <c r="J34" s="167"/>
      <c r="K34" s="167"/>
      <c r="L34" s="168"/>
    </row>
    <row r="35" spans="1:12" ht="20.100000000000001" customHeight="1">
      <c r="A35" s="153"/>
      <c r="B35" s="107" t="s">
        <v>29</v>
      </c>
      <c r="C35" s="108" t="s">
        <v>111</v>
      </c>
      <c r="D35" s="109">
        <f t="shared" si="2"/>
        <v>26</v>
      </c>
      <c r="E35" s="29">
        <v>40</v>
      </c>
      <c r="F35" s="110">
        <f t="shared" si="3"/>
        <v>0</v>
      </c>
      <c r="G35" s="229"/>
      <c r="H35" s="230"/>
      <c r="I35" s="230"/>
      <c r="J35" s="230"/>
      <c r="K35" s="230"/>
      <c r="L35" s="231"/>
    </row>
    <row r="36" spans="1:12" s="2" customFormat="1" ht="20.100000000000001" customHeight="1" thickBot="1">
      <c r="A36" s="154"/>
      <c r="B36" s="20" t="s">
        <v>22</v>
      </c>
      <c r="C36" s="21" t="s">
        <v>23</v>
      </c>
      <c r="D36" s="22">
        <f>E36*0.65</f>
        <v>130</v>
      </c>
      <c r="E36" s="23">
        <v>200</v>
      </c>
      <c r="F36" s="19">
        <f>($B$6*D36)+($B$7*E36)</f>
        <v>0</v>
      </c>
      <c r="G36" s="172"/>
      <c r="H36" s="173"/>
      <c r="I36" s="173"/>
      <c r="J36" s="173"/>
      <c r="K36" s="173"/>
      <c r="L36" s="174"/>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7.2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18">
    <mergeCell ref="G32:L33"/>
    <mergeCell ref="G34:L34"/>
    <mergeCell ref="G35:L35"/>
    <mergeCell ref="G36:L36"/>
    <mergeCell ref="A32:A36"/>
    <mergeCell ref="B32:B33"/>
    <mergeCell ref="A1:L3"/>
    <mergeCell ref="A5:B5"/>
    <mergeCell ref="G9:L9"/>
    <mergeCell ref="G10:L10"/>
    <mergeCell ref="B11:B14"/>
    <mergeCell ref="G11:L14"/>
    <mergeCell ref="A10:A31"/>
    <mergeCell ref="G31:L31"/>
    <mergeCell ref="B15:B25"/>
    <mergeCell ref="G15:L25"/>
    <mergeCell ref="B26:B30"/>
    <mergeCell ref="G26:L3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17" t="s">
        <v>30</v>
      </c>
      <c r="B1" s="147"/>
      <c r="C1" s="147"/>
      <c r="D1" s="147"/>
      <c r="E1" s="147"/>
      <c r="F1" s="147"/>
      <c r="G1" s="147"/>
      <c r="H1" s="147"/>
      <c r="I1" s="147"/>
      <c r="J1" s="147"/>
      <c r="K1" s="147"/>
      <c r="L1" s="147"/>
    </row>
    <row r="2" spans="1:12" ht="15.75" customHeight="1">
      <c r="A2" s="147"/>
      <c r="B2" s="147"/>
      <c r="C2" s="147"/>
      <c r="D2" s="147"/>
      <c r="E2" s="147"/>
      <c r="F2" s="147"/>
      <c r="G2" s="147"/>
      <c r="H2" s="147"/>
      <c r="I2" s="147"/>
      <c r="J2" s="147"/>
      <c r="K2" s="147"/>
      <c r="L2" s="147"/>
    </row>
    <row r="3" spans="1:12" ht="15.75" customHeight="1">
      <c r="A3" s="147"/>
      <c r="B3" s="147"/>
      <c r="C3" s="147"/>
      <c r="D3" s="147"/>
      <c r="E3" s="147"/>
      <c r="F3" s="147"/>
      <c r="G3" s="147"/>
      <c r="H3" s="147"/>
      <c r="I3" s="147"/>
      <c r="J3" s="147"/>
      <c r="K3" s="147"/>
      <c r="L3" s="147"/>
    </row>
    <row r="4" spans="1:12" ht="13.5" customHeight="1">
      <c r="B4" s="4"/>
      <c r="D4" s="4"/>
      <c r="E4"/>
      <c r="F4"/>
      <c r="G4"/>
    </row>
    <row r="5" spans="1:12" ht="17.25" customHeight="1">
      <c r="A5" s="148" t="s">
        <v>8</v>
      </c>
      <c r="B5" s="148"/>
      <c r="C5" s="8"/>
      <c r="E5" s="2"/>
      <c r="G5" s="4"/>
    </row>
    <row r="6" spans="1:12" ht="17.25" customHeight="1">
      <c r="A6" s="10" t="s">
        <v>9</v>
      </c>
      <c r="B6" s="42"/>
      <c r="C6" s="8"/>
      <c r="E6" s="2"/>
      <c r="G6" s="4"/>
    </row>
    <row r="7" spans="1:12" ht="17.25" customHeight="1">
      <c r="A7" s="10" t="s">
        <v>10</v>
      </c>
      <c r="B7" s="43"/>
      <c r="D7" s="2" t="s">
        <v>5</v>
      </c>
    </row>
    <row r="8" spans="1:12" ht="17.25" customHeight="1" thickBot="1">
      <c r="A8" s="9"/>
    </row>
    <row r="9" spans="1:12" ht="30" customHeight="1" thickBot="1">
      <c r="A9" s="11" t="s">
        <v>0</v>
      </c>
      <c r="B9" s="13" t="s">
        <v>4</v>
      </c>
      <c r="C9" s="12" t="s">
        <v>1</v>
      </c>
      <c r="D9" s="13" t="s">
        <v>6</v>
      </c>
      <c r="E9" s="13" t="s">
        <v>7</v>
      </c>
      <c r="F9" s="13" t="s">
        <v>2</v>
      </c>
      <c r="G9" s="149" t="s">
        <v>3</v>
      </c>
      <c r="H9" s="149"/>
      <c r="I9" s="149"/>
      <c r="J9" s="149"/>
      <c r="K9" s="149"/>
      <c r="L9" s="150"/>
    </row>
    <row r="10" spans="1:12" s="2" customFormat="1" ht="20.100000000000001" customHeight="1">
      <c r="A10" s="155" t="s">
        <v>25</v>
      </c>
      <c r="B10" s="188" t="s">
        <v>116</v>
      </c>
      <c r="C10" s="111" t="s">
        <v>11</v>
      </c>
      <c r="D10" s="26">
        <f t="shared" ref="D10:D26" si="0">E10*0.65</f>
        <v>32.5</v>
      </c>
      <c r="E10" s="112">
        <v>50</v>
      </c>
      <c r="F10" s="88">
        <f t="shared" ref="F10:F17" si="1">($B$6*D10)+($B$7*E10)</f>
        <v>0</v>
      </c>
      <c r="G10" s="234" t="s">
        <v>117</v>
      </c>
      <c r="H10" s="235"/>
      <c r="I10" s="235"/>
      <c r="J10" s="235"/>
      <c r="K10" s="235"/>
      <c r="L10" s="236"/>
    </row>
    <row r="11" spans="1:12" s="2" customFormat="1" ht="20.100000000000001" customHeight="1">
      <c r="A11" s="153"/>
      <c r="B11" s="189"/>
      <c r="C11" s="105" t="s">
        <v>56</v>
      </c>
      <c r="D11" s="27">
        <f t="shared" si="0"/>
        <v>13</v>
      </c>
      <c r="E11" s="106">
        <v>20</v>
      </c>
      <c r="F11" s="113">
        <f t="shared" si="1"/>
        <v>0</v>
      </c>
      <c r="G11" s="237"/>
      <c r="H11" s="238"/>
      <c r="I11" s="238"/>
      <c r="J11" s="238"/>
      <c r="K11" s="238"/>
      <c r="L11" s="239"/>
    </row>
    <row r="12" spans="1:12" s="2" customFormat="1" ht="20.100000000000001" customHeight="1">
      <c r="A12" s="153"/>
      <c r="B12" s="189"/>
      <c r="C12" s="105" t="s">
        <v>14</v>
      </c>
      <c r="D12" s="27">
        <f t="shared" si="0"/>
        <v>3.25</v>
      </c>
      <c r="E12" s="106">
        <v>5</v>
      </c>
      <c r="F12" s="113">
        <f t="shared" si="1"/>
        <v>0</v>
      </c>
      <c r="G12" s="237"/>
      <c r="H12" s="238"/>
      <c r="I12" s="238"/>
      <c r="J12" s="238"/>
      <c r="K12" s="238"/>
      <c r="L12" s="239"/>
    </row>
    <row r="13" spans="1:12" s="2" customFormat="1" ht="20.100000000000001" customHeight="1">
      <c r="A13" s="153"/>
      <c r="B13" s="189"/>
      <c r="C13" s="105" t="s">
        <v>43</v>
      </c>
      <c r="D13" s="27">
        <f t="shared" si="0"/>
        <v>3.25</v>
      </c>
      <c r="E13" s="106">
        <v>5</v>
      </c>
      <c r="F13" s="113">
        <f t="shared" si="1"/>
        <v>0</v>
      </c>
      <c r="G13" s="237"/>
      <c r="H13" s="238"/>
      <c r="I13" s="238"/>
      <c r="J13" s="238"/>
      <c r="K13" s="238"/>
      <c r="L13" s="239"/>
    </row>
    <row r="14" spans="1:12" s="2" customFormat="1" ht="20.100000000000001" customHeight="1">
      <c r="A14" s="153"/>
      <c r="B14" s="189"/>
      <c r="C14" s="105" t="s">
        <v>118</v>
      </c>
      <c r="D14" s="27">
        <f t="shared" si="0"/>
        <v>3.25</v>
      </c>
      <c r="E14" s="106">
        <v>5</v>
      </c>
      <c r="F14" s="113">
        <f t="shared" si="1"/>
        <v>0</v>
      </c>
      <c r="G14" s="237"/>
      <c r="H14" s="238"/>
      <c r="I14" s="238"/>
      <c r="J14" s="238"/>
      <c r="K14" s="238"/>
      <c r="L14" s="239"/>
    </row>
    <row r="15" spans="1:12" s="2" customFormat="1" ht="20.100000000000001" customHeight="1">
      <c r="A15" s="153"/>
      <c r="B15" s="189"/>
      <c r="C15" s="105" t="s">
        <v>66</v>
      </c>
      <c r="D15" s="27">
        <f t="shared" si="0"/>
        <v>0.65</v>
      </c>
      <c r="E15" s="106">
        <v>1</v>
      </c>
      <c r="F15" s="113">
        <f t="shared" si="1"/>
        <v>0</v>
      </c>
      <c r="G15" s="237"/>
      <c r="H15" s="238"/>
      <c r="I15" s="238"/>
      <c r="J15" s="238"/>
      <c r="K15" s="238"/>
      <c r="L15" s="239"/>
    </row>
    <row r="16" spans="1:12" s="2" customFormat="1" ht="20.100000000000001" customHeight="1">
      <c r="A16" s="153"/>
      <c r="B16" s="189"/>
      <c r="C16" s="105" t="s">
        <v>20</v>
      </c>
      <c r="D16" s="27">
        <f t="shared" si="0"/>
        <v>1.3</v>
      </c>
      <c r="E16" s="106">
        <v>2</v>
      </c>
      <c r="F16" s="113">
        <f t="shared" si="1"/>
        <v>0</v>
      </c>
      <c r="G16" s="237"/>
      <c r="H16" s="238"/>
      <c r="I16" s="238"/>
      <c r="J16" s="238"/>
      <c r="K16" s="238"/>
      <c r="L16" s="239"/>
    </row>
    <row r="17" spans="1:12" s="2" customFormat="1" ht="20.100000000000001" customHeight="1">
      <c r="A17" s="153"/>
      <c r="B17" s="189"/>
      <c r="C17" s="105" t="s">
        <v>119</v>
      </c>
      <c r="D17" s="27">
        <f t="shared" si="0"/>
        <v>0.32500000000000001</v>
      </c>
      <c r="E17" s="106">
        <v>0.5</v>
      </c>
      <c r="F17" s="113">
        <f t="shared" si="1"/>
        <v>0</v>
      </c>
      <c r="G17" s="237"/>
      <c r="H17" s="238"/>
      <c r="I17" s="238"/>
      <c r="J17" s="238"/>
      <c r="K17" s="238"/>
      <c r="L17" s="239"/>
    </row>
    <row r="18" spans="1:12" s="2" customFormat="1" ht="20.100000000000001" customHeight="1">
      <c r="A18" s="153"/>
      <c r="B18" s="190"/>
      <c r="C18" s="114" t="s">
        <v>120</v>
      </c>
      <c r="D18" s="14">
        <f t="shared" si="0"/>
        <v>0.19500000000000001</v>
      </c>
      <c r="E18" s="115">
        <v>0.3</v>
      </c>
      <c r="F18" s="30">
        <f>($B$6*D18)+($B$7*E18)</f>
        <v>0</v>
      </c>
      <c r="G18" s="240"/>
      <c r="H18" s="241"/>
      <c r="I18" s="241"/>
      <c r="J18" s="241"/>
      <c r="K18" s="241"/>
      <c r="L18" s="242"/>
    </row>
    <row r="19" spans="1:12" s="2" customFormat="1" ht="20.100000000000001" customHeight="1">
      <c r="A19" s="153"/>
      <c r="B19" s="175" t="s">
        <v>40</v>
      </c>
      <c r="C19" s="65" t="s">
        <v>41</v>
      </c>
      <c r="D19" s="15">
        <f t="shared" si="0"/>
        <v>29.25</v>
      </c>
      <c r="E19" s="15">
        <v>45</v>
      </c>
      <c r="F19" s="33">
        <f t="shared" ref="F19:F23" si="2">($B$6*D19)+($B$7*E19)</f>
        <v>0</v>
      </c>
      <c r="G19" s="160" t="s">
        <v>128</v>
      </c>
      <c r="H19" s="161"/>
      <c r="I19" s="161"/>
      <c r="J19" s="161"/>
      <c r="K19" s="161"/>
      <c r="L19" s="162"/>
    </row>
    <row r="20" spans="1:12" ht="20.100000000000001" customHeight="1">
      <c r="A20" s="156"/>
      <c r="B20" s="243"/>
      <c r="C20" s="31" t="s">
        <v>20</v>
      </c>
      <c r="D20" s="15">
        <f t="shared" si="0"/>
        <v>1.3</v>
      </c>
      <c r="E20" s="15">
        <v>2</v>
      </c>
      <c r="F20" s="35">
        <f t="shared" si="2"/>
        <v>0</v>
      </c>
      <c r="G20" s="141"/>
      <c r="H20" s="142"/>
      <c r="I20" s="142"/>
      <c r="J20" s="142"/>
      <c r="K20" s="142"/>
      <c r="L20" s="143"/>
    </row>
    <row r="21" spans="1:12" ht="29.25" customHeight="1">
      <c r="A21" s="153" t="s">
        <v>26</v>
      </c>
      <c r="B21" s="157" t="s">
        <v>121</v>
      </c>
      <c r="C21" s="78" t="s">
        <v>11</v>
      </c>
      <c r="D21" s="79">
        <f t="shared" si="0"/>
        <v>13</v>
      </c>
      <c r="E21" s="80">
        <v>20</v>
      </c>
      <c r="F21" s="45">
        <f t="shared" si="2"/>
        <v>0</v>
      </c>
      <c r="G21" s="244" t="s">
        <v>122</v>
      </c>
      <c r="H21" s="245"/>
      <c r="I21" s="245"/>
      <c r="J21" s="245"/>
      <c r="K21" s="245"/>
      <c r="L21" s="246"/>
    </row>
    <row r="22" spans="1:12" ht="29.25" customHeight="1">
      <c r="A22" s="153"/>
      <c r="B22" s="158"/>
      <c r="C22" s="81" t="s">
        <v>123</v>
      </c>
      <c r="D22" s="116">
        <f t="shared" si="0"/>
        <v>9.75</v>
      </c>
      <c r="E22" s="70">
        <v>15</v>
      </c>
      <c r="F22" s="90">
        <f>($B$6*D22)+($B$7*E22)</f>
        <v>0</v>
      </c>
      <c r="G22" s="247"/>
      <c r="H22" s="248"/>
      <c r="I22" s="248"/>
      <c r="J22" s="248"/>
      <c r="K22" s="248"/>
      <c r="L22" s="249"/>
    </row>
    <row r="23" spans="1:12" ht="29.25" customHeight="1">
      <c r="A23" s="153"/>
      <c r="B23" s="159"/>
      <c r="C23" s="82" t="s">
        <v>21</v>
      </c>
      <c r="D23" s="117">
        <f t="shared" si="0"/>
        <v>6.5000000000000002E-2</v>
      </c>
      <c r="E23" s="72">
        <v>0.1</v>
      </c>
      <c r="F23" s="49">
        <f t="shared" si="2"/>
        <v>0</v>
      </c>
      <c r="G23" s="250"/>
      <c r="H23" s="251"/>
      <c r="I23" s="251"/>
      <c r="J23" s="251"/>
      <c r="K23" s="251"/>
      <c r="L23" s="252"/>
    </row>
    <row r="24" spans="1:12" ht="39.950000000000003" customHeight="1">
      <c r="A24" s="153"/>
      <c r="B24" s="63" t="s">
        <v>42</v>
      </c>
      <c r="C24" s="83" t="s">
        <v>42</v>
      </c>
      <c r="D24" s="25">
        <f t="shared" si="0"/>
        <v>65</v>
      </c>
      <c r="E24" s="84">
        <v>100</v>
      </c>
      <c r="F24" s="29">
        <f>($B$6*D24)+($B$7*E24)</f>
        <v>0</v>
      </c>
      <c r="G24" s="253" t="s">
        <v>124</v>
      </c>
      <c r="H24" s="254"/>
      <c r="I24" s="254"/>
      <c r="J24" s="254"/>
      <c r="K24" s="254"/>
      <c r="L24" s="255"/>
    </row>
    <row r="25" spans="1:12" ht="20.100000000000001" customHeight="1">
      <c r="A25" s="153"/>
      <c r="B25" s="158" t="s">
        <v>112</v>
      </c>
      <c r="C25" s="94" t="s">
        <v>113</v>
      </c>
      <c r="D25" s="15">
        <f t="shared" si="0"/>
        <v>26</v>
      </c>
      <c r="E25" s="15">
        <v>40</v>
      </c>
      <c r="F25" s="27">
        <f t="shared" ref="F25:F26" si="3">($B$6*D25)+($B$7*E25)</f>
        <v>0</v>
      </c>
      <c r="G25" s="163" t="s">
        <v>114</v>
      </c>
      <c r="H25" s="164"/>
      <c r="I25" s="164"/>
      <c r="J25" s="164"/>
      <c r="K25" s="164"/>
      <c r="L25" s="165"/>
    </row>
    <row r="26" spans="1:12" ht="20.100000000000001" customHeight="1">
      <c r="A26" s="153"/>
      <c r="B26" s="159"/>
      <c r="C26" s="48" t="s">
        <v>115</v>
      </c>
      <c r="D26" s="28">
        <f t="shared" si="0"/>
        <v>3.25</v>
      </c>
      <c r="E26" s="28">
        <v>5</v>
      </c>
      <c r="F26" s="14">
        <f t="shared" si="3"/>
        <v>0</v>
      </c>
      <c r="G26" s="141"/>
      <c r="H26" s="142"/>
      <c r="I26" s="142"/>
      <c r="J26" s="142"/>
      <c r="K26" s="142"/>
      <c r="L26" s="143"/>
    </row>
    <row r="27" spans="1:12" ht="20.100000000000001" customHeight="1" thickBot="1">
      <c r="A27" s="154"/>
      <c r="B27" s="20" t="s">
        <v>22</v>
      </c>
      <c r="C27" s="21" t="s">
        <v>23</v>
      </c>
      <c r="D27" s="22">
        <f>E27*0.65</f>
        <v>130</v>
      </c>
      <c r="E27" s="23">
        <v>200</v>
      </c>
      <c r="F27" s="19">
        <f>($B$6*D27)+($B$7*E27)</f>
        <v>0</v>
      </c>
      <c r="G27" s="172"/>
      <c r="H27" s="173"/>
      <c r="I27" s="173"/>
      <c r="J27" s="173"/>
      <c r="K27" s="173"/>
      <c r="L27" s="174"/>
    </row>
    <row r="28" spans="1:12" s="2" customFormat="1" ht="15" customHeight="1">
      <c r="B28" s="6"/>
    </row>
    <row r="29" spans="1:12" s="2" customFormat="1" ht="15" customHeight="1">
      <c r="B29" s="6"/>
    </row>
    <row r="30" spans="1:12" s="2" customFormat="1" ht="13.5">
      <c r="B30" s="6"/>
    </row>
    <row r="31" spans="1:12" s="2" customFormat="1" ht="13.5">
      <c r="B31" s="6"/>
    </row>
    <row r="32" spans="1:12" s="2" customFormat="1" ht="13.5">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5">
    <mergeCell ref="B19:B20"/>
    <mergeCell ref="G19:L20"/>
    <mergeCell ref="A10:A20"/>
    <mergeCell ref="G27:L27"/>
    <mergeCell ref="B21:B23"/>
    <mergeCell ref="G21:L23"/>
    <mergeCell ref="G24:L24"/>
    <mergeCell ref="B25:B26"/>
    <mergeCell ref="G25:L26"/>
    <mergeCell ref="A21:A27"/>
    <mergeCell ref="A1:L3"/>
    <mergeCell ref="A5:B5"/>
    <mergeCell ref="G9:L9"/>
    <mergeCell ref="B10:B18"/>
    <mergeCell ref="G10:L1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30일</vt:lpstr>
      <vt:lpstr>31일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2026-02-13T04:38:59Z</cp:lastPrinted>
  <dcterms:created xsi:type="dcterms:W3CDTF">2015-01-29T05:11:46Z</dcterms:created>
  <dcterms:modified xsi:type="dcterms:W3CDTF">2026-02-13T09:14:32Z</dcterms:modified>
</cp:coreProperties>
</file>